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905" yWindow="900" windowWidth="18075" windowHeight="10485" tabRatio="892" activeTab="9"/>
  </bookViews>
  <sheets>
    <sheet name=" 1. паспорт местополож" sheetId="7" r:id="rId1"/>
    <sheet name="2. паспорт  ТП" sheetId="12" r:id="rId2"/>
    <sheet name="3.1. паспорт ТехсостПС" sheetId="13" r:id="rId3"/>
    <sheet name="3.2 паспорт Техсост ЛЭП" sheetId="14" r:id="rId4"/>
    <sheet name="3.3 паспорт описание" sheetId="6" r:id="rId5"/>
    <sheet name="3.4. Паспорт надежность" sheetId="17" r:id="rId6"/>
    <sheet name="4. паспортбюджет" sheetId="10" r:id="rId7"/>
    <sheet name="5. анализ эконом эфф" sheetId="18" r:id="rId8"/>
    <sheet name="6.1. Паспорт сетграфик" sheetId="16" r:id="rId9"/>
    <sheet name="6.2. Пасп фин осв ввод" sheetId="19"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__ESTATE">[1]Опции!$B$14</definedName>
    <definedName name="_PRJ_SHEET_">[1]Опции!$B$15</definedName>
    <definedName name="About_AI" localSheetId="7">#REF!</definedName>
    <definedName name="About_AI">#REF!</definedName>
    <definedName name="About_AI_Summ" localSheetId="7">#REF!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 localSheetId="7">#REF!</definedName>
    <definedName name="EEE">#REF!</definedName>
    <definedName name="EEE_Summ" localSheetId="7">#REF!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RIAL_DATE">[1]Опции!$C$16</definedName>
    <definedName name="UserName">[1]Опции!$B$19</definedName>
    <definedName name="VAT">[1]Проект!$B$775</definedName>
    <definedName name="VAT_OnAssets" localSheetId="7">[1]Проект!#REF!</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localSheetId="7" hidden="1">[4]XLR_NoRangeSheet!$E$6</definedName>
    <definedName name="XLRPARAMS_DK2" hidden="1">[5]XLR_NoRangeSheet!$E$6</definedName>
    <definedName name="XLRPARAMS_DT2" localSheetId="7" hidden="1">[4]XLR_NoRangeSheet!$G$6</definedName>
    <definedName name="XLRPARAMS_DT2" hidden="1">[5]XLR_NoRangeSheet!$G$6</definedName>
    <definedName name="XLRPARAMS_DT2X1" localSheetId="7" hidden="1">[6]XLR_NoRangeSheet!$H$6</definedName>
    <definedName name="XLRPARAMS_DT2X1" hidden="1">[7]XLR_NoRangeSheet!$H$6</definedName>
    <definedName name="XLRPARAMS_DT2X2" localSheetId="7" hidden="1">[6]XLR_NoRangeSheet!$I$6</definedName>
    <definedName name="XLRPARAMS_DT2X2" hidden="1">[7]XLR_NoRangeSheet!$I$6</definedName>
    <definedName name="XLRPARAMS_DT2X3" localSheetId="7" hidden="1">[4]XLR_NoRangeSheet!$J$6</definedName>
    <definedName name="XLRPARAMS_DT2X3" hidden="1">[5]XLR_NoRangeSheet!$J$6</definedName>
    <definedName name="XLRPARAMS_MYNAME" localSheetId="7" hidden="1">[6]XLR_NoRangeSheet!$C$6</definedName>
    <definedName name="XLRPARAMS_MYNAME" hidden="1">[7]XLR_NoRangeSheet!$C$6</definedName>
    <definedName name="XLRPARAMS_XDATE" localSheetId="7" hidden="1">[4]XLR_NoRangeSheet!$B$6</definedName>
    <definedName name="XLRPARAMS_XDATE" hidden="1">[5]XLR_NoRangeSheet!$B$6</definedName>
    <definedName name="ааа" localSheetId="7">#REF!</definedName>
    <definedName name="ааа">#REF!</definedName>
    <definedName name="аааааа" localSheetId="7">[8]Проект!#REF!</definedName>
    <definedName name="аааааа">[8]Проект!#REF!</definedName>
    <definedName name="аааааааа" localSheetId="7">#REF!</definedName>
    <definedName name="аааааааа">#REF!</definedName>
    <definedName name="апрапр" hidden="1">[6]XLR_NoRangeSheet!$H$6</definedName>
    <definedName name="АЭС" localSheetId="7">#REF!</definedName>
    <definedName name="АЭС">#REF!</definedName>
    <definedName name="ввв" localSheetId="7">#REF!</definedName>
    <definedName name="ввв">#REF!</definedName>
    <definedName name="ввввввввв" localSheetId="7">[9]Проект!#REF!</definedName>
    <definedName name="ввввввввв">[9]Проект!#REF!</definedName>
    <definedName name="ддд" localSheetId="7">#REF!</definedName>
    <definedName name="ддд">#REF!</definedName>
    <definedName name="доли1">'[10]эл ст'!$A$368:$IV$368</definedName>
    <definedName name="ё" localSheetId="7">#REF!</definedName>
    <definedName name="ё">#REF!</definedName>
    <definedName name="ено" hidden="1">[7]XLR_NoRangeSheet!$C$6</definedName>
    <definedName name="ж" hidden="1">[4]XLR_NoRangeSheet!$B$6</definedName>
    <definedName name="жжж" localSheetId="7">#REF!</definedName>
    <definedName name="жжж">#REF!</definedName>
    <definedName name="_xlnm.Print_Titles" localSheetId="0">' 1. паспорт местополож'!$16:$17</definedName>
    <definedName name="_xlnm.Print_Titles" localSheetId="1">'2. паспорт  ТП'!$18:$18</definedName>
    <definedName name="_xlnm.Print_Titles" localSheetId="4">'3.3 паспорт описание'!$17:$17</definedName>
    <definedName name="_xlnm.Print_Titles" localSheetId="6">'4. паспортбюджет'!$18:$18</definedName>
    <definedName name="_xlnm.Print_Titles" localSheetId="7">'5. анализ эконом эфф'!$A:$B</definedName>
    <definedName name="йц" hidden="1">[3]XLR_NoRangeSheet!$E$6</definedName>
    <definedName name="кирпичная" localSheetId="7">#REF!</definedName>
    <definedName name="кирпичная">#REF!</definedName>
    <definedName name="курс" localSheetId="7">[11]Исходные!$I$8</definedName>
    <definedName name="курс">[12]Исходные!$I$8</definedName>
    <definedName name="ллл" localSheetId="7">[8]Проект!#REF!</definedName>
    <definedName name="ллл">[8]Проект!#REF!</definedName>
    <definedName name="лшг">[8]Проект!$B$12</definedName>
    <definedName name="ммм">[8]Опции!$B$8</definedName>
    <definedName name="мммммммммммммммм" localSheetId="7">[8]Проект!#REF!</definedName>
    <definedName name="мммммммммммммммм">[8]Проект!#REF!</definedName>
    <definedName name="ната" hidden="1">[13]XLR_NoRangeSheet!$G$6</definedName>
    <definedName name="нголеноек">[14]Исходные!$I$7</definedName>
    <definedName name="НДС" localSheetId="7">#REF!</definedName>
    <definedName name="НДС">#REF!</definedName>
    <definedName name="новая" hidden="1">[5]XLR_NoRangeSheet!$J$6</definedName>
    <definedName name="НП" localSheetId="7">[15]Исходные!$I$7</definedName>
    <definedName name="НП">[16]Исходные!$I$7</definedName>
    <definedName name="_xlnm.Print_Area" localSheetId="0">' 1. паспорт местополож'!$A$1:$C$44</definedName>
    <definedName name="_xlnm.Print_Area" localSheetId="10">' 7. Паспотчет о закупке'!$A$1:$AV$21</definedName>
    <definedName name="_xlnm.Print_Area" localSheetId="13">'10. Система приб.уч(тек.пер.)'!$A$1:$S$27</definedName>
    <definedName name="_xlnm.Print_Area" localSheetId="1">'2. паспорт  ТП'!$A$1:$S$19</definedName>
    <definedName name="_xlnm.Print_Area" localSheetId="2">'3.1. паспорт ТехсостПС'!$A$1:$T$37</definedName>
    <definedName name="_xlnm.Print_Area" localSheetId="3">'3.2 паспорт Техсост ЛЭП'!$A$1:$AA$21</definedName>
    <definedName name="_xlnm.Print_Area" localSheetId="5">'3.4. Паспорт надежность'!$A$1:$Z$33</definedName>
    <definedName name="_xlnm.Print_Area" localSheetId="6">'4. паспортбюджет'!$A$1:$O$19</definedName>
    <definedName name="_xlnm.Print_Area" localSheetId="7">'5. анализ эконом эфф'!$A$1:$AD$100</definedName>
    <definedName name="_xlnm.Print_Area" localSheetId="8">'6.1. Паспорт сетграфик'!$A$1:$L$50</definedName>
    <definedName name="_xlnm.Print_Area" localSheetId="9">'6.2. Пасп фин осв ввод'!$A$1:$AC$60</definedName>
    <definedName name="_xlnm.Print_Area" localSheetId="11">'8. Общие сведения'!$A$1:$B$75</definedName>
    <definedName name="_xlnm.Print_Area" localSheetId="12">'9. Система приб.уч(долг.персп.)'!$A$1:$J$49</definedName>
    <definedName name="ооо" localSheetId="7">#REF!</definedName>
    <definedName name="ооо">#REF!</definedName>
    <definedName name="ПАРК" localSheetId="7">#REF!</definedName>
    <definedName name="ПАРК">#REF!</definedName>
    <definedName name="Пирл" localSheetId="7">[9]Проект!#REF!</definedName>
    <definedName name="Пирл">[9]Проект!#REF!</definedName>
    <definedName name="Потребители">'[17]1'!$C$4:$C$9</definedName>
    <definedName name="ппп" localSheetId="7">[1]Проект!#REF!</definedName>
    <definedName name="ппп">[1]Проект!#REF!</definedName>
    <definedName name="прил">[1]Компания!$AN:$AN</definedName>
    <definedName name="прил31" hidden="1">[4]XLR_NoRangeSheet!$J$6</definedName>
    <definedName name="про" localSheetId="7">#REF!</definedName>
    <definedName name="про">#REF!</definedName>
    <definedName name="рнгоьлдд">[8]Проект!$E$445</definedName>
    <definedName name="ррр" localSheetId="7">#REF!</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 localSheetId="7">[9]Проект!#REF!</definedName>
    <definedName name="эээ">[9]Проект!#REF!</definedName>
  </definedNames>
  <calcPr calcId="125725"/>
</workbook>
</file>

<file path=xl/calcChain.xml><?xml version="1.0" encoding="utf-8"?>
<calcChain xmlns="http://schemas.openxmlformats.org/spreadsheetml/2006/main">
  <c r="B19" i="21"/>
  <c r="AB26" i="19"/>
  <c r="I29"/>
  <c r="I26"/>
  <c r="K20"/>
  <c r="I20"/>
  <c r="C43" i="7"/>
  <c r="AB25" i="19" l="1"/>
  <c r="AB20"/>
  <c r="A11" i="6" l="1"/>
  <c r="M20" i="19" l="1"/>
  <c r="M26"/>
  <c r="M29"/>
  <c r="A11" i="14"/>
  <c r="A5" i="22"/>
  <c r="B22" i="21"/>
  <c r="D21" i="20"/>
  <c r="I21"/>
  <c r="AB21" i="19"/>
  <c r="AB22"/>
  <c r="AB24"/>
  <c r="AB30"/>
  <c r="AB29"/>
  <c r="AB35"/>
  <c r="AB32"/>
  <c r="AB33"/>
  <c r="AB34"/>
  <c r="AB36"/>
  <c r="AB37"/>
  <c r="C37"/>
  <c r="C36"/>
  <c r="AB38"/>
  <c r="C40"/>
  <c r="C42"/>
  <c r="AB40"/>
  <c r="AB42"/>
  <c r="AB44"/>
  <c r="AB45"/>
  <c r="AB54"/>
  <c r="C54" l="1"/>
  <c r="AB49"/>
  <c r="AB51"/>
  <c r="AB56"/>
  <c r="AB57"/>
  <c r="AB58"/>
  <c r="AB60"/>
  <c r="AB59"/>
  <c r="B17" i="18"/>
  <c r="A11" i="17"/>
  <c r="B24" i="21"/>
  <c r="C21" i="6"/>
  <c r="AB52" i="19" l="1"/>
  <c r="A5" i="6"/>
  <c r="C22" i="19" l="1"/>
  <c r="C21" l="1"/>
  <c r="C45" l="1"/>
  <c r="C43"/>
  <c r="J18" i="17" l="1"/>
  <c r="I18"/>
  <c r="C30" i="19" l="1"/>
  <c r="C58"/>
  <c r="C32"/>
  <c r="C33"/>
  <c r="C34"/>
  <c r="C38"/>
  <c r="C44"/>
  <c r="C49"/>
  <c r="C51"/>
  <c r="C56"/>
  <c r="C57"/>
  <c r="A12" i="21" l="1"/>
  <c r="B18" s="1"/>
  <c r="A9"/>
  <c r="A8"/>
  <c r="A1"/>
  <c r="A11" i="20"/>
  <c r="A8"/>
  <c r="A5"/>
  <c r="A1"/>
  <c r="A11" i="19"/>
  <c r="A8"/>
  <c r="A5"/>
  <c r="A1"/>
  <c r="A11" i="16"/>
  <c r="A8"/>
  <c r="A5"/>
  <c r="A1"/>
  <c r="A11" i="18"/>
  <c r="A8"/>
  <c r="A5"/>
  <c r="A1"/>
  <c r="A11" i="10"/>
  <c r="A8"/>
  <c r="A5"/>
  <c r="A1"/>
  <c r="A8" i="17"/>
  <c r="A5"/>
  <c r="A1"/>
  <c r="A1" i="6"/>
  <c r="A8" i="14"/>
  <c r="A5"/>
  <c r="A1"/>
  <c r="A11" i="13"/>
  <c r="A8"/>
  <c r="A8" i="6" s="1"/>
  <c r="A5" i="13"/>
  <c r="A1"/>
  <c r="A11" i="12"/>
  <c r="A8"/>
  <c r="A5"/>
  <c r="A1"/>
  <c r="F20" i="20"/>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O20" i="19"/>
  <c r="E100" i="18"/>
  <c r="D100"/>
  <c r="B100"/>
  <c r="I96"/>
  <c r="H96"/>
  <c r="G96"/>
  <c r="F96"/>
  <c r="E96"/>
  <c r="D96"/>
  <c r="C96"/>
  <c r="A94"/>
  <c r="P92"/>
  <c r="O92"/>
  <c r="N92"/>
  <c r="M92"/>
  <c r="L92"/>
  <c r="K92"/>
  <c r="J92"/>
  <c r="I92"/>
  <c r="H92"/>
  <c r="G92"/>
  <c r="F92"/>
  <c r="E92"/>
  <c r="D92"/>
  <c r="C92"/>
  <c r="B92"/>
  <c r="C95" s="1"/>
  <c r="I86"/>
  <c r="H86"/>
  <c r="G86"/>
  <c r="F86"/>
  <c r="E86"/>
  <c r="D86"/>
  <c r="C86"/>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A54"/>
  <c r="M53"/>
  <c r="M52" s="1"/>
  <c r="M45"/>
  <c r="M47" s="1"/>
  <c r="L44"/>
  <c r="L50" s="1"/>
  <c r="L67" s="1"/>
  <c r="K44"/>
  <c r="K50" s="1"/>
  <c r="K67" s="1"/>
  <c r="J44"/>
  <c r="J50" s="1"/>
  <c r="J67" s="1"/>
  <c r="I44"/>
  <c r="I50" s="1"/>
  <c r="I67" s="1"/>
  <c r="H44"/>
  <c r="H50" s="1"/>
  <c r="H67" s="1"/>
  <c r="G44"/>
  <c r="G50" s="1"/>
  <c r="G67" s="1"/>
  <c r="F44"/>
  <c r="F50" s="1"/>
  <c r="F67" s="1"/>
  <c r="E44"/>
  <c r="E50" s="1"/>
  <c r="E67" s="1"/>
  <c r="D44"/>
  <c r="D50" s="1"/>
  <c r="D67" s="1"/>
  <c r="C44"/>
  <c r="C50" s="1"/>
  <c r="C67" s="1"/>
  <c r="B44"/>
  <c r="B50" s="1"/>
  <c r="B67" s="1"/>
  <c r="M42"/>
  <c r="M40"/>
  <c r="M41" s="1"/>
  <c r="M39"/>
  <c r="M44" s="1"/>
  <c r="M50" s="1"/>
  <c r="M67" s="1"/>
  <c r="M78" l="1"/>
  <c r="N39"/>
  <c r="N40"/>
  <c r="O40" s="1"/>
  <c r="P40" s="1"/>
  <c r="Q40" s="1"/>
  <c r="R40" s="1"/>
  <c r="S40" s="1"/>
  <c r="T40" s="1"/>
  <c r="U40" s="1"/>
  <c r="V40" s="1"/>
  <c r="W40" s="1"/>
  <c r="X40" s="1"/>
  <c r="Y40" s="1"/>
  <c r="Z40" s="1"/>
  <c r="AA40" s="1"/>
  <c r="AB40" s="1"/>
  <c r="AC40" s="1"/>
  <c r="AD40" s="1"/>
  <c r="N53"/>
  <c r="N52" s="1"/>
  <c r="M75"/>
  <c r="M48"/>
  <c r="M62" s="1"/>
  <c r="M70" s="1"/>
  <c r="N45"/>
  <c r="M51"/>
  <c r="N42"/>
  <c r="D95"/>
  <c r="A95" s="1"/>
  <c r="D93"/>
  <c r="E93" s="1"/>
  <c r="F93" s="1"/>
  <c r="G93" s="1"/>
  <c r="H93" s="1"/>
  <c r="I93" s="1"/>
  <c r="J93" s="1"/>
  <c r="K93" s="1"/>
  <c r="L93" s="1"/>
  <c r="M93" s="1"/>
  <c r="N93" s="1"/>
  <c r="O93" s="1"/>
  <c r="P93" s="1"/>
  <c r="Q93" s="1"/>
  <c r="R93" s="1"/>
  <c r="S93" s="1"/>
  <c r="T93" s="1"/>
  <c r="U93" s="1"/>
  <c r="V93" s="1"/>
  <c r="W93" s="1"/>
  <c r="X93" s="1"/>
  <c r="Y93" s="1"/>
  <c r="Z93" s="1"/>
  <c r="AA93" s="1"/>
  <c r="AB93" s="1"/>
  <c r="AC93" s="1"/>
  <c r="AD93" s="1"/>
  <c r="B96"/>
  <c r="A91"/>
  <c r="A96" s="1"/>
  <c r="C93"/>
  <c r="E95" l="1"/>
  <c r="F95" s="1"/>
  <c r="G95" s="1"/>
  <c r="H95" s="1"/>
  <c r="I95" s="1"/>
  <c r="J95" s="1"/>
  <c r="K95" s="1"/>
  <c r="L95" s="1"/>
  <c r="M95" s="1"/>
  <c r="N95" s="1"/>
  <c r="O95" s="1"/>
  <c r="P95" s="1"/>
  <c r="Q95" s="1"/>
  <c r="R95" s="1"/>
  <c r="S95" s="1"/>
  <c r="T95" s="1"/>
  <c r="U95" s="1"/>
  <c r="V95" s="1"/>
  <c r="W95" s="1"/>
  <c r="X95" s="1"/>
  <c r="Y95" s="1"/>
  <c r="Z95" s="1"/>
  <c r="AA95" s="1"/>
  <c r="AB95" s="1"/>
  <c r="AC95" s="1"/>
  <c r="AD95" s="1"/>
  <c r="N41"/>
  <c r="O41" s="1"/>
  <c r="P41" s="1"/>
  <c r="Q41" s="1"/>
  <c r="R41" s="1"/>
  <c r="S41" s="1"/>
  <c r="T41" s="1"/>
  <c r="U41" s="1"/>
  <c r="V41" s="1"/>
  <c r="W41" s="1"/>
  <c r="X41" s="1"/>
  <c r="Y41" s="1"/>
  <c r="Z41" s="1"/>
  <c r="AA41" s="1"/>
  <c r="AB41" s="1"/>
  <c r="AC41" s="1"/>
  <c r="AD41" s="1"/>
  <c r="AD72"/>
  <c r="AB72"/>
  <c r="Z72"/>
  <c r="X72"/>
  <c r="V72"/>
  <c r="T72"/>
  <c r="R72"/>
  <c r="P72"/>
  <c r="N72"/>
  <c r="M73"/>
  <c r="AC72"/>
  <c r="AA72"/>
  <c r="Y72"/>
  <c r="W72"/>
  <c r="U72"/>
  <c r="S72"/>
  <c r="Q72"/>
  <c r="O72"/>
  <c r="M72"/>
  <c r="M59"/>
  <c r="M61" s="1"/>
  <c r="N51"/>
  <c r="O53"/>
  <c r="O52" s="1"/>
  <c r="O42"/>
  <c r="N47"/>
  <c r="O45" s="1"/>
  <c r="N44"/>
  <c r="N50" s="1"/>
  <c r="N67" s="1"/>
  <c r="N78" s="1"/>
  <c r="O39"/>
  <c r="O47" l="1"/>
  <c r="P45" s="1"/>
  <c r="M63"/>
  <c r="M68"/>
  <c r="M76" s="1"/>
  <c r="O44"/>
  <c r="O50" s="1"/>
  <c r="O67" s="1"/>
  <c r="O78" s="1"/>
  <c r="P39"/>
  <c r="N75"/>
  <c r="N48"/>
  <c r="N62" s="1"/>
  <c r="N70" s="1"/>
  <c r="P53"/>
  <c r="P52" s="1"/>
  <c r="P42"/>
  <c r="O51"/>
  <c r="N73"/>
  <c r="N59"/>
  <c r="N61" s="1"/>
  <c r="P47" l="1"/>
  <c r="N68"/>
  <c r="N76" s="1"/>
  <c r="N79" s="1"/>
  <c r="N63"/>
  <c r="O73"/>
  <c r="O59"/>
  <c r="O61" s="1"/>
  <c r="P51"/>
  <c r="Q53"/>
  <c r="Q52" s="1"/>
  <c r="Q42"/>
  <c r="P44"/>
  <c r="P50" s="1"/>
  <c r="P67" s="1"/>
  <c r="P78" s="1"/>
  <c r="Q39"/>
  <c r="AD81"/>
  <c r="C100" s="1"/>
  <c r="AB81"/>
  <c r="G22" s="1"/>
  <c r="Z81"/>
  <c r="X81"/>
  <c r="V81"/>
  <c r="T81"/>
  <c r="R81"/>
  <c r="P81"/>
  <c r="N81"/>
  <c r="AC81"/>
  <c r="AA81"/>
  <c r="Y81"/>
  <c r="W81"/>
  <c r="U81"/>
  <c r="S81"/>
  <c r="Q81"/>
  <c r="O81"/>
  <c r="M81"/>
  <c r="M79"/>
  <c r="AC77"/>
  <c r="AB77"/>
  <c r="Z77"/>
  <c r="X77"/>
  <c r="V77"/>
  <c r="T77"/>
  <c r="R77"/>
  <c r="P77"/>
  <c r="N77"/>
  <c r="AD77"/>
  <c r="AA77"/>
  <c r="Y77"/>
  <c r="W77"/>
  <c r="U77"/>
  <c r="U82" s="1"/>
  <c r="S77"/>
  <c r="S82" s="1"/>
  <c r="Q77"/>
  <c r="O77"/>
  <c r="M77"/>
  <c r="M82" s="1"/>
  <c r="M64"/>
  <c r="O75"/>
  <c r="O48"/>
  <c r="O62" s="1"/>
  <c r="O70" s="1"/>
  <c r="Q82" l="1"/>
  <c r="AA82"/>
  <c r="Y82"/>
  <c r="W82"/>
  <c r="O82"/>
  <c r="AD82"/>
  <c r="P82"/>
  <c r="T82"/>
  <c r="X82"/>
  <c r="AB82"/>
  <c r="AD80"/>
  <c r="AB80"/>
  <c r="Z80"/>
  <c r="X80"/>
  <c r="V80"/>
  <c r="T80"/>
  <c r="R80"/>
  <c r="P80"/>
  <c r="N80"/>
  <c r="AC80"/>
  <c r="AC83" s="1"/>
  <c r="AA80"/>
  <c r="Y80"/>
  <c r="W80"/>
  <c r="U80"/>
  <c r="S80"/>
  <c r="S83" s="1"/>
  <c r="Q80"/>
  <c r="Q83" s="1"/>
  <c r="O80"/>
  <c r="M80"/>
  <c r="M83" s="1"/>
  <c r="O63"/>
  <c r="O68"/>
  <c r="O76" s="1"/>
  <c r="O79" s="1"/>
  <c r="N64"/>
  <c r="N65" s="1"/>
  <c r="P75"/>
  <c r="P48"/>
  <c r="P62" s="1"/>
  <c r="P70" s="1"/>
  <c r="M71"/>
  <c r="AD71" s="1"/>
  <c r="M65"/>
  <c r="N82"/>
  <c r="R82"/>
  <c r="V82"/>
  <c r="Z82"/>
  <c r="AC82"/>
  <c r="Q44"/>
  <c r="Q50" s="1"/>
  <c r="Q67" s="1"/>
  <c r="Q78" s="1"/>
  <c r="R39"/>
  <c r="R53"/>
  <c r="R52" s="1"/>
  <c r="R42"/>
  <c r="Q51"/>
  <c r="P73"/>
  <c r="P59"/>
  <c r="P61" s="1"/>
  <c r="Q45"/>
  <c r="U83" l="1"/>
  <c r="AA83"/>
  <c r="Y83"/>
  <c r="O83"/>
  <c r="W83"/>
  <c r="Q47"/>
  <c r="R45" s="1"/>
  <c r="R51"/>
  <c r="S53"/>
  <c r="S52" s="1"/>
  <c r="S42"/>
  <c r="R44"/>
  <c r="R50" s="1"/>
  <c r="R67" s="1"/>
  <c r="R78" s="1"/>
  <c r="S39"/>
  <c r="Q71"/>
  <c r="U71"/>
  <c r="Y71"/>
  <c r="AC71"/>
  <c r="P71"/>
  <c r="T71"/>
  <c r="X71"/>
  <c r="AB71"/>
  <c r="P83"/>
  <c r="T83"/>
  <c r="X83"/>
  <c r="AB83"/>
  <c r="P68"/>
  <c r="P76" s="1"/>
  <c r="P79" s="1"/>
  <c r="P63"/>
  <c r="Q73"/>
  <c r="Q59"/>
  <c r="Q61" s="1"/>
  <c r="O71"/>
  <c r="S71"/>
  <c r="W71"/>
  <c r="AA71"/>
  <c r="N71"/>
  <c r="R71"/>
  <c r="V71"/>
  <c r="Z71"/>
  <c r="O64"/>
  <c r="O65" s="1"/>
  <c r="N83"/>
  <c r="R83"/>
  <c r="V83"/>
  <c r="Z83"/>
  <c r="AD83"/>
  <c r="R47" l="1"/>
  <c r="Q68"/>
  <c r="Q76" s="1"/>
  <c r="Q79" s="1"/>
  <c r="P64"/>
  <c r="P65" s="1"/>
  <c r="S44"/>
  <c r="S50" s="1"/>
  <c r="S67" s="1"/>
  <c r="S78" s="1"/>
  <c r="T39"/>
  <c r="T53"/>
  <c r="T52" s="1"/>
  <c r="T42"/>
  <c r="S51"/>
  <c r="R73"/>
  <c r="R59"/>
  <c r="R61" s="1"/>
  <c r="Q75"/>
  <c r="Q48"/>
  <c r="Q62" s="1"/>
  <c r="Q70" s="1"/>
  <c r="T51" l="1"/>
  <c r="U53"/>
  <c r="U52" s="1"/>
  <c r="U42"/>
  <c r="T44"/>
  <c r="T50" s="1"/>
  <c r="T67" s="1"/>
  <c r="T78" s="1"/>
  <c r="U39"/>
  <c r="R75"/>
  <c r="R48"/>
  <c r="R62" s="1"/>
  <c r="R70" s="1"/>
  <c r="R68"/>
  <c r="R76" s="1"/>
  <c r="R79" s="1"/>
  <c r="S73"/>
  <c r="S59"/>
  <c r="S61" s="1"/>
  <c r="Q63"/>
  <c r="S45"/>
  <c r="R63" l="1"/>
  <c r="R64" s="1"/>
  <c r="R65" s="1"/>
  <c r="Q64"/>
  <c r="Q65" s="1"/>
  <c r="S47"/>
  <c r="T45" s="1"/>
  <c r="S68"/>
  <c r="S76" s="1"/>
  <c r="S79" s="1"/>
  <c r="U44"/>
  <c r="U50" s="1"/>
  <c r="U67" s="1"/>
  <c r="U78" s="1"/>
  <c r="V39"/>
  <c r="V53"/>
  <c r="V52" s="1"/>
  <c r="V42"/>
  <c r="U51"/>
  <c r="T73"/>
  <c r="T59"/>
  <c r="T61" s="1"/>
  <c r="T47" l="1"/>
  <c r="T68"/>
  <c r="T76" s="1"/>
  <c r="T79" s="1"/>
  <c r="U73"/>
  <c r="U59"/>
  <c r="U61" s="1"/>
  <c r="V51"/>
  <c r="W53"/>
  <c r="W52" s="1"/>
  <c r="W42"/>
  <c r="V44"/>
  <c r="V50" s="1"/>
  <c r="V67" s="1"/>
  <c r="V78" s="1"/>
  <c r="W39"/>
  <c r="S75"/>
  <c r="S48"/>
  <c r="S62" s="1"/>
  <c r="U68" l="1"/>
  <c r="U76" s="1"/>
  <c r="U79" s="1"/>
  <c r="T75"/>
  <c r="T48"/>
  <c r="T62" s="1"/>
  <c r="S70"/>
  <c r="S63"/>
  <c r="W44"/>
  <c r="W50" s="1"/>
  <c r="W67" s="1"/>
  <c r="W78" s="1"/>
  <c r="X39"/>
  <c r="X53"/>
  <c r="X52" s="1"/>
  <c r="X42"/>
  <c r="W51"/>
  <c r="V73"/>
  <c r="V59"/>
  <c r="V61" s="1"/>
  <c r="U45"/>
  <c r="W73" l="1"/>
  <c r="W59"/>
  <c r="W61" s="1"/>
  <c r="U47"/>
  <c r="V45" s="1"/>
  <c r="X51"/>
  <c r="Y53"/>
  <c r="Y52" s="1"/>
  <c r="Y42"/>
  <c r="X44"/>
  <c r="X50" s="1"/>
  <c r="X67" s="1"/>
  <c r="X78" s="1"/>
  <c r="Y39"/>
  <c r="S64"/>
  <c r="S65" s="1"/>
  <c r="T70"/>
  <c r="T63"/>
  <c r="V68"/>
  <c r="V76" s="1"/>
  <c r="V79" s="1"/>
  <c r="V47" l="1"/>
  <c r="W68"/>
  <c r="W76" s="1"/>
  <c r="W79" s="1"/>
  <c r="T64"/>
  <c r="T65" s="1"/>
  <c r="Y44"/>
  <c r="Y50" s="1"/>
  <c r="Y67" s="1"/>
  <c r="Y78" s="1"/>
  <c r="Z39"/>
  <c r="Z53"/>
  <c r="Z52" s="1"/>
  <c r="Z42"/>
  <c r="Y51"/>
  <c r="X73"/>
  <c r="X59"/>
  <c r="X61" s="1"/>
  <c r="U75"/>
  <c r="U48"/>
  <c r="U62" s="1"/>
  <c r="X68" l="1"/>
  <c r="X76" s="1"/>
  <c r="X79" s="1"/>
  <c r="Y73"/>
  <c r="Y59"/>
  <c r="Y61" s="1"/>
  <c r="Z51"/>
  <c r="AA53"/>
  <c r="AA52" s="1"/>
  <c r="AA42"/>
  <c r="Z44"/>
  <c r="Z50" s="1"/>
  <c r="Z67" s="1"/>
  <c r="Z78" s="1"/>
  <c r="AA39"/>
  <c r="V75"/>
  <c r="V48"/>
  <c r="V62" s="1"/>
  <c r="U70"/>
  <c r="U63"/>
  <c r="W45"/>
  <c r="Y68" l="1"/>
  <c r="Y76" s="1"/>
  <c r="Y79" s="1"/>
  <c r="W47"/>
  <c r="X45" s="1"/>
  <c r="U64"/>
  <c r="U65" s="1"/>
  <c r="V70"/>
  <c r="V63"/>
  <c r="AA44"/>
  <c r="AA50" s="1"/>
  <c r="AA67" s="1"/>
  <c r="AA78" s="1"/>
  <c r="AB39"/>
  <c r="AB53"/>
  <c r="AB52" s="1"/>
  <c r="AB42"/>
  <c r="AA51"/>
  <c r="Z73"/>
  <c r="Z59"/>
  <c r="Z61" s="1"/>
  <c r="X47" l="1"/>
  <c r="Z68"/>
  <c r="Z76" s="1"/>
  <c r="Z79" s="1"/>
  <c r="AA73"/>
  <c r="AA59"/>
  <c r="AA61" s="1"/>
  <c r="AB51"/>
  <c r="AC53"/>
  <c r="AC52" s="1"/>
  <c r="AC42"/>
  <c r="AB44"/>
  <c r="AB50" s="1"/>
  <c r="AB67" s="1"/>
  <c r="AB78" s="1"/>
  <c r="AC39"/>
  <c r="V64"/>
  <c r="V65" s="1"/>
  <c r="W75"/>
  <c r="W48"/>
  <c r="W62" s="1"/>
  <c r="AA68" l="1"/>
  <c r="AA76" s="1"/>
  <c r="AA79" s="1"/>
  <c r="X75"/>
  <c r="X48"/>
  <c r="X62" s="1"/>
  <c r="W70"/>
  <c r="W63"/>
  <c r="AC44"/>
  <c r="AC50" s="1"/>
  <c r="AC67" s="1"/>
  <c r="AC78" s="1"/>
  <c r="AD39"/>
  <c r="AD44" s="1"/>
  <c r="AD50" s="1"/>
  <c r="AD67" s="1"/>
  <c r="AD78" s="1"/>
  <c r="AD53"/>
  <c r="AD52" s="1"/>
  <c r="AD42"/>
  <c r="AD51" s="1"/>
  <c r="AC51"/>
  <c r="AB73"/>
  <c r="AB59"/>
  <c r="AB61" s="1"/>
  <c r="Y45"/>
  <c r="Y47" l="1"/>
  <c r="Z45" s="1"/>
  <c r="AD73"/>
  <c r="AD59"/>
  <c r="AD61" s="1"/>
  <c r="W64"/>
  <c r="W65" s="1"/>
  <c r="X70"/>
  <c r="X63"/>
  <c r="AB68"/>
  <c r="AB76" s="1"/>
  <c r="AB79" s="1"/>
  <c r="AC73"/>
  <c r="AC59"/>
  <c r="AC61" s="1"/>
  <c r="Z47" l="1"/>
  <c r="AC68"/>
  <c r="AC76" s="1"/>
  <c r="AC79" s="1"/>
  <c r="X64"/>
  <c r="X65" s="1"/>
  <c r="AD68"/>
  <c r="AD76" s="1"/>
  <c r="AD79" s="1"/>
  <c r="Y75"/>
  <c r="Y48"/>
  <c r="Y62" s="1"/>
  <c r="Y70" l="1"/>
  <c r="Y63"/>
  <c r="Z75"/>
  <c r="Z48"/>
  <c r="Z62" s="1"/>
  <c r="AA45"/>
  <c r="Z70" l="1"/>
  <c r="Z63"/>
  <c r="Y64"/>
  <c r="Y65" s="1"/>
  <c r="AA47"/>
  <c r="AB45" s="1"/>
  <c r="AB47" l="1"/>
  <c r="Z64"/>
  <c r="Z65" s="1"/>
  <c r="AA75"/>
  <c r="AA48"/>
  <c r="AA62" s="1"/>
  <c r="AA70" l="1"/>
  <c r="AA63"/>
  <c r="AB75"/>
  <c r="AB48"/>
  <c r="AB62" s="1"/>
  <c r="AC45"/>
  <c r="AB70" l="1"/>
  <c r="AB63"/>
  <c r="AA64"/>
  <c r="AA65" s="1"/>
  <c r="AC47"/>
  <c r="AD45" s="1"/>
  <c r="AD47" s="1"/>
  <c r="AD75" l="1"/>
  <c r="AD48"/>
  <c r="AD62" s="1"/>
  <c r="AB64"/>
  <c r="AB65" s="1"/>
  <c r="AC75"/>
  <c r="AC48"/>
  <c r="AC62" s="1"/>
  <c r="AC70" l="1"/>
  <c r="AC63"/>
  <c r="AD70"/>
  <c r="AD63"/>
  <c r="AC64" l="1"/>
  <c r="AC65" s="1"/>
  <c r="AD64"/>
  <c r="AD65" s="1"/>
</calcChain>
</file>

<file path=xl/sharedStrings.xml><?xml version="1.0" encoding="utf-8"?>
<sst xmlns="http://schemas.openxmlformats.org/spreadsheetml/2006/main" count="3066" uniqueCount="586">
  <si>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</si>
  <si>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</si>
  <si>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</si>
  <si>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</si>
  <si>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</si>
  <si>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</si>
  <si>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</si>
  <si>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</si>
  <si>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</si>
  <si>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</si>
  <si>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</si>
  <si>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</si>
  <si>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</si>
  <si>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</si>
  <si>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</si>
  <si>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</si>
  <si>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</si>
  <si>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</si>
  <si>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</si>
  <si>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</si>
  <si>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</si>
  <si>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</si>
  <si>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</si>
  <si>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</si>
  <si>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</si>
  <si>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</si>
  <si>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</si>
  <si>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</si>
  <si>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</si>
  <si>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</si>
  <si>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</si>
  <si>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</si>
  <si>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</si>
  <si>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</si>
  <si>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</si>
  <si>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</si>
  <si>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</si>
  <si>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</si>
  <si>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</si>
  <si>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</si>
  <si>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</si>
  <si>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</si>
  <si>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</si>
  <si>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</si>
  <si>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</si>
  <si>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</si>
  <si>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</si>
  <si>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</si>
  <si>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</si>
  <si>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</si>
  <si>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</si>
  <si>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</si>
  <si>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</si>
  <si>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</si>
  <si>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</si>
  <si>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</si>
  <si>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</si>
  <si>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</si>
  <si>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</si>
  <si>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</si>
  <si>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</si>
  <si>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</si>
  <si>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</si>
  <si>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</si>
  <si>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</si>
  <si>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</si>
  <si>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</si>
  <si>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</si>
  <si>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</si>
  <si>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</si>
  <si>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</si>
  <si>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</si>
  <si>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</si>
  <si>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</si>
  <si>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</si>
  <si>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</si>
  <si>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</si>
  <si>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</si>
  <si>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</si>
  <si>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</si>
  <si>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</si>
  <si>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</si>
  <si>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</si>
  <si>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</si>
  <si>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</si>
  <si>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</si>
  <si>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</si>
  <si>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</si>
  <si>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</si>
  <si>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</si>
  <si>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</si>
  <si>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</si>
  <si>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</si>
  <si>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</si>
  <si>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</si>
  <si>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</si>
  <si>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</si>
  <si>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</si>
  <si>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</si>
  <si>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</si>
  <si>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</si>
  <si>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</si>
  <si>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</si>
  <si>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</si>
  <si>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</si>
  <si>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</si>
  <si>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</si>
  <si>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</si>
  <si>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</si>
  <si>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</si>
  <si>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</si>
  <si>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</si>
  <si>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</si>
  <si>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</si>
  <si>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</si>
  <si>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</si>
  <si>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</si>
  <si>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</si>
  <si>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</si>
  <si>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</si>
  <si>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</si>
  <si>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</si>
  <si>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</si>
  <si>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</si>
  <si>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</si>
  <si>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</si>
  <si>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</si>
  <si>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</si>
  <si>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</si>
  <si>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</si>
  <si>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</si>
  <si>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</si>
  <si>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</si>
  <si>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</si>
  <si>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</si>
  <si>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</si>
  <si>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</si>
  <si>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</si>
  <si>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</si>
  <si>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</si>
  <si>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</si>
  <si>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</si>
  <si>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</si>
  <si>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</si>
  <si>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</si>
  <si>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</si>
  <si>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</si>
  <si>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</si>
  <si>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</si>
  <si>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</si>
  <si>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</si>
  <si>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</si>
  <si>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</si>
  <si>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</si>
  <si>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</si>
  <si>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</si>
  <si>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</si>
  <si>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</si>
  <si>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</si>
  <si>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</si>
  <si>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</si>
  <si>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</si>
  <si>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</si>
  <si>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</si>
  <si>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</si>
  <si>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</si>
  <si>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</si>
  <si>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</si>
  <si>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</si>
  <si>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</si>
  <si>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</si>
  <si>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</si>
  <si>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</si>
  <si>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</si>
  <si>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</si>
  <si>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</si>
  <si>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</si>
  <si>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</si>
  <si>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</si>
  <si>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</si>
  <si>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</si>
  <si>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</si>
  <si>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</si>
  <si>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</si>
  <si>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</si>
  <si>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</si>
  <si>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</si>
  <si>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</si>
  <si>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</si>
  <si>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</si>
  <si>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</si>
  <si>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</si>
  <si>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</si>
  <si>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</si>
  <si>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</si>
  <si>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</si>
  <si>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</si>
  <si>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</si>
  <si>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</si>
  <si>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</si>
  <si>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</si>
  <si>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</si>
  <si>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</si>
  <si>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</si>
  <si>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</si>
  <si>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</si>
  <si>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</si>
  <si>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</si>
  <si>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</si>
  <si>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</si>
  <si>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</si>
  <si>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</si>
  <si>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</si>
  <si>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</si>
  <si>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</si>
  <si>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</si>
  <si>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</si>
  <si>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</si>
  <si>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</si>
  <si>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</si>
  <si>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</si>
  <si>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</si>
  <si>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</si>
  <si>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</si>
  <si>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</si>
  <si>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</si>
  <si>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</si>
  <si>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</si>
  <si>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Номинальная мощность, МВ•А, Мвар</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</si>
  <si>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</si>
  <si>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</si>
  <si>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</si>
  <si>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</si>
  <si>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</si>
  <si>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</si>
  <si>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</si>
  <si>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</si>
  <si>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</si>
  <si>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</si>
  <si>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</si>
  <si>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</si>
  <si>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</si>
  <si>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</si>
  <si>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</si>
  <si>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</si>
  <si>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</si>
  <si>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</si>
  <si>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</si>
  <si>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</si>
  <si>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</si>
  <si>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</si>
  <si>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</si>
  <si>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</si>
  <si>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</si>
  <si>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</si>
  <si>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</si>
  <si>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</si>
  <si>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</si>
  <si>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</si>
  <si>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</si>
  <si>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</si>
  <si>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</si>
  <si>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</si>
  <si>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</si>
  <si>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</si>
  <si>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</si>
  <si>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</si>
  <si>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</si>
  <si>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</si>
  <si>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</si>
  <si>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</si>
  <si>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</si>
  <si>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</si>
  <si>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</si>
  <si>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</si>
  <si>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</si>
  <si>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</si>
  <si>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</si>
  <si>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</si>
  <si>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</si>
  <si>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</si>
  <si>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 xml:space="preserve">Бюджет доходов и         
расходов, руб.   
</t>
  </si>
  <si>
    <t>Доход</t>
  </si>
  <si>
    <t>Операционные расходы</t>
  </si>
  <si>
    <t>Ремонт объекта</t>
  </si>
  <si>
    <t>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</si>
  <si>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 </t>
  </si>
  <si>
    <t>Амортизация</t>
  </si>
  <si>
    <t>EBIT</t>
  </si>
  <si>
    <t>Проценты</t>
  </si>
  <si>
    <t>Прибыль до налогообложения</t>
  </si>
  <si>
    <t>Чистая прибыль</t>
  </si>
  <si>
    <t>Денежный поток на собственный капитал, руб.</t>
  </si>
  <si>
    <t xml:space="preserve">Прибыль до вычета расходов по уплате       
налогов и процентов (EBIT)                   
</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</si>
  <si>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</si>
  <si>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</si>
  <si>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</si>
  <si>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</si>
  <si>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</si>
  <si>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</si>
  <si>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</si>
  <si>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 xml:space="preserve">Дисконтированный денежный поток нарастающим итогом (PV) </t>
  </si>
  <si>
    <t xml:space="preserve">Чистая приведенная стоимость без учета      
продажи (NPV) </t>
  </si>
  <si>
    <t xml:space="preserve">Внутренняя норма доходности (IRR)   </t>
  </si>
  <si>
    <t xml:space="preserve">Срок окупаемости (PBP) </t>
  </si>
  <si>
    <t>Дисконтированный срок  окупаемости (DBP)</t>
  </si>
  <si>
    <t>&lt;*&gt;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реконструированных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&lt;**&gt;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</si>
  <si>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Освоение, в руб. без НДС</t>
  </si>
  <si>
    <t>% затрат</t>
  </si>
  <si>
    <t>% доход</t>
  </si>
  <si>
    <t>Затраты на выполнение работ</t>
  </si>
  <si>
    <t>Эксплутационные затраты</t>
  </si>
  <si>
    <t>NPV, 
млн.
рублей</t>
  </si>
  <si>
    <t>IRR,
%</t>
  </si>
  <si>
    <t>простой</t>
  </si>
  <si>
    <t>дискон
тированный</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</si>
  <si>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</si>
  <si>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</si>
  <si>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</si>
  <si>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</si>
  <si>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</si>
  <si>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</si>
  <si>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</si>
  <si>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</si>
  <si>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</si>
  <si>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</si>
  <si>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</si>
  <si>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</si>
  <si>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</si>
  <si>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</si>
  <si>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</si>
  <si>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</si>
  <si>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</si>
  <si>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</si>
  <si>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</si>
  <si>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</si>
  <si>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</si>
  <si>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</si>
  <si>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</si>
  <si>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</si>
  <si>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</si>
  <si>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</si>
  <si>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</si>
  <si>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</si>
  <si>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</si>
  <si>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</si>
  <si>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</si>
  <si>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</si>
  <si>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</si>
  <si>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</si>
  <si>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</si>
  <si>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</si>
  <si>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</si>
  <si>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</si>
  <si>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</si>
  <si>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</si>
  <si>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</si>
  <si>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</si>
  <si>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</si>
  <si>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</si>
  <si>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</si>
  <si>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</si>
  <si>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</si>
  <si>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</si>
  <si>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</si>
  <si>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</si>
  <si>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</si>
  <si>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</si>
  <si>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</si>
  <si>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</si>
  <si>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</si>
  <si>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</si>
  <si>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</si>
  <si>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</si>
  <si>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</si>
  <si>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</si>
  <si>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</si>
  <si>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</si>
  <si>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</si>
  <si>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</si>
  <si>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</si>
  <si>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</si>
  <si>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</si>
  <si>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</si>
  <si>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</si>
  <si>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</si>
  <si>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</si>
  <si>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</si>
  <si>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</si>
  <si>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</si>
  <si>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</si>
  <si>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</si>
  <si>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</si>
  <si>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</si>
  <si>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</si>
  <si>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</si>
  <si>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</si>
  <si>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</si>
  <si>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</si>
  <si>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</si>
  <si>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</si>
  <si>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</si>
  <si>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</si>
  <si>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</si>
  <si>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</si>
  <si>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</si>
  <si>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</si>
  <si>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</si>
  <si>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</si>
  <si>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</si>
  <si>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</si>
  <si>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</si>
  <si>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</si>
  <si>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</si>
  <si>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</si>
  <si>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</si>
  <si>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</si>
  <si>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</si>
  <si>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</si>
  <si>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</si>
  <si>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</si>
  <si>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</si>
  <si>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</si>
  <si>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</si>
  <si>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</si>
  <si>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</si>
  <si>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</si>
  <si>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</si>
  <si>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</si>
  <si>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</si>
  <si>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</si>
  <si>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</si>
  <si>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</si>
  <si>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</si>
  <si>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</si>
  <si>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</si>
  <si>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</si>
  <si>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</si>
  <si>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</si>
  <si>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</si>
  <si>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</si>
  <si>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</si>
  <si>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</si>
  <si>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</si>
  <si>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</si>
  <si>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</si>
  <si>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</si>
  <si>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</si>
  <si>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</si>
  <si>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</si>
  <si>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</si>
  <si>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</si>
  <si>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</si>
  <si>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</si>
  <si>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</si>
  <si>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</si>
  <si>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</si>
  <si>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</si>
  <si>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</si>
  <si>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</si>
  <si>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</si>
  <si>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</si>
  <si>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</si>
  <si>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</si>
  <si>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</si>
  <si>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</si>
  <si>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</si>
  <si>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</si>
  <si>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</si>
  <si>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</si>
  <si>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</si>
  <si>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</si>
  <si>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</si>
  <si>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</si>
  <si>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</si>
  <si>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</si>
  <si>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</si>
  <si>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</si>
  <si>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</si>
  <si>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</si>
  <si>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</si>
  <si>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</si>
  <si>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</si>
  <si>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</si>
  <si>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</si>
  <si>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</si>
  <si>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</si>
  <si>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</si>
  <si>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</si>
  <si>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2019*</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</si>
  <si>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</si>
  <si>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</si>
  <si>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</si>
  <si>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</si>
  <si>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</si>
  <si>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</si>
  <si>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</si>
  <si>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</si>
  <si>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</si>
  <si>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</si>
  <si>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</si>
  <si>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</si>
  <si>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</si>
  <si>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</si>
  <si>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</si>
  <si>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</si>
  <si>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</si>
  <si>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</si>
  <si>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</si>
  <si>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</si>
  <si>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</si>
  <si>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</si>
  <si>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</si>
  <si>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</si>
  <si>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</si>
  <si>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</si>
  <si>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</si>
  <si>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</si>
  <si>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</si>
  <si>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</si>
  <si>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</si>
  <si>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</si>
  <si>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</si>
  <si>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</si>
  <si>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</si>
  <si>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</si>
  <si>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</si>
  <si>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</si>
  <si>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</si>
  <si>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</si>
  <si>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</si>
  <si>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</si>
  <si>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</si>
  <si>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</si>
  <si>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</si>
  <si>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</si>
  <si>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</si>
  <si>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</si>
  <si>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</si>
  <si>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</si>
  <si>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</si>
  <si>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</si>
  <si>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</si>
  <si>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</si>
  <si>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не требуется</t>
  </si>
  <si>
    <t>-</t>
  </si>
  <si>
    <t>Цели</t>
  </si>
  <si>
    <t xml:space="preserve">Повышение надежности оказываемых услуг в сфере электроэнергетики, обновление устройств, участвующих в передаче электроэнергии потребителям  </t>
  </si>
  <si>
    <t xml:space="preserve">Общий объем финансирования капитальных вложений по инвестиционному проекту за период реализации инвестиционной программ, млн. руб </t>
  </si>
  <si>
    <t xml:space="preserve">Общий объем освоения капитальных вложений по инвестиционному проекту за период реализации инвестиционной программы, млн. руб </t>
  </si>
  <si>
    <t>электросетевая</t>
  </si>
  <si>
    <t>П</t>
  </si>
  <si>
    <t xml:space="preserve">Северная дирекция по энергоснабжению - структурное подразделение Трансэнерго - филиала ОАО "РЖД" </t>
  </si>
  <si>
    <t>2019</t>
  </si>
  <si>
    <t xml:space="preserve"> по состоянию на 01.01.2018</t>
  </si>
  <si>
    <t>по состоянию на 01.01.2019</t>
  </si>
  <si>
    <t xml:space="preserve">План 2019 года </t>
  </si>
  <si>
    <t xml:space="preserve">Создание/модернизация систем учета электрической энергии
Северной дирекции по энергообеспечению на период 2019 г
</t>
  </si>
  <si>
    <t xml:space="preserve">Создание/модернизация систем учета электрической энергии, реализуемые в рамках инвестиционной программы Северной дирекции по энергообеспечению на 2019 г
</t>
  </si>
  <si>
    <t>Обеспечение надежности электроснабжения  потребителей и улучшение технического состояния оборудования</t>
  </si>
  <si>
    <t>Проектом предусматривается замена оборудования, включающая в себя:                                                                                                                  1. Разработка ПСД,                                                                                                           2. СМР, ввод в эксплуатацию</t>
  </si>
  <si>
    <t>Техперевооружение  позволит обеспечить  замену морально и физически изношенного оборудования, исключения возможных несчастных случаев и аварийных ситуаций повышению надежности  электроснабжения потребителей, снизить потери в сетях, возможность присоединения новых потребителей к сетям.</t>
  </si>
  <si>
    <t>IV</t>
  </si>
  <si>
    <t>Буйская   дистанция электроснабжения - структурное подразделение Северной дирекции по энергообеспечению</t>
  </si>
  <si>
    <t>Костромская область</t>
  </si>
  <si>
    <t>Сметная стоимость проекта в ценах 2019 года с НДС, млн. руб.</t>
  </si>
  <si>
    <t>I_2019KOSTROMASEVZD3</t>
  </si>
  <si>
    <t xml:space="preserve">Техническое перевооружение объекта «Оборудование тяговой подстанции Мантурово»  </t>
  </si>
  <si>
    <t xml:space="preserve">              Российская Федерация, Костромская область, станция Мантурово 655 км пк.0 тяговая подстанция.</t>
  </si>
  <si>
    <t>ВМК-35Э</t>
  </si>
  <si>
    <t>В ТСН1-27,5</t>
  </si>
  <si>
    <t>В ТСН2-27,5</t>
  </si>
  <si>
    <t>Трансформатор</t>
  </si>
  <si>
    <t>ТСН1-27,5</t>
  </si>
  <si>
    <t>ТСН2-27,5</t>
  </si>
  <si>
    <t>ЭЧЭ-17</t>
  </si>
  <si>
    <t>BB/Tel-35 (Smart-35)</t>
  </si>
  <si>
    <t xml:space="preserve"> BB/Tel-35 (Smart-35)</t>
  </si>
  <si>
    <t>ТМ-400/27,5/0,23</t>
  </si>
  <si>
    <t>В результате реализации объекта  будут выполнены следующие мероприятия: 
-Техническое перевооружение «Оборудование тяговой подстанции Мантурово»
замена выключателей 27,5 кВ фидеров ТСН №1,№2, на вакуумные BB/Tel-35 (Smart-35) - 2 шт.; 
замена конструкций фундаментов под выключатели - 2 шт.;
замена ошиновки выключателей - 2 компл.; 
замена цепей защит с заменой релейной части и управления выключателями - 2 компл.; 
замена силового трансформатора  собственных нужд ТСН №1, №2 (ТМ 400/27,5/0,22)  - 2 шт.;
замена конструкции фундамента под трансформатор собственных нужд ТСН №1, №2  -  2 шт.; 
замена ошиновки трансформатора собственных нужд ТСН №1, №2  - 2 компл.;
замена кабельной линии 0,22 кВ от трансформатора собственных нужд ТСН №1, №2  до панели собственных нужд расположенной в здании щитовой;
замена цепей защит с заменой релейной части;
замена ограждения трансформаторов ТСН 1,2 – 2 компл.
Данные мерориятия позволят 
снизить эксплуатационные и ремонтные затраты, повысить безопосность работ и населения, возможность подключения новых потребителей.</t>
  </si>
  <si>
    <t>Техническое перевооружение «Оборудование тяговой подстанции Мантурово»
замена выключателей 27,5 кВ фидеров ТСН №1,№2, на вакуумные BB/Tel-35 (Smart-35) - 2 шт.; 
замена конструкций фундаментов под выключатели - 2 шт.;
замена ошиновки выключателей - 2 компл.; 
замена цепей защит с заменой релейной части и управления выключателями - 2 компл.; 
замена силового трансформатора  собственных нужд ТСН №1, №2 (ТМ 400/27,5/0,22)  - 2 шт.;
замена конструкции фундамента под трансформатор собственных нужд ТСН №1, №2  -  2 шт.; 
замена ошиновки трансформатора собственных нужд ТСН №1, №2  - 2 компл.;
замена кабельной линии 0,22 кВ от трансформатора собственных нужд ТСН №1, №2  до панели собственных нужд расположенной в здании щитовой;
замена цепей защит с заменой релейной части;
замена ограждения трансформаторов ТСН 1,2 – 2 компл.</t>
  </si>
  <si>
    <t>1.2.1.2. Модернизация, техническое перевооружение трансформаторных и иных подстанций, распределительных пунктов</t>
  </si>
  <si>
    <t>ОЕРЖ-2001 от 28.07.2016 № 1495р, приказ Минэнерго от 17.01.2019 г. №10</t>
  </si>
  <si>
    <t>Год раскрытия информации: 2020 год</t>
  </si>
  <si>
    <t>Предложение по корректировке</t>
  </si>
  <si>
    <t>Другое (выключатели  35 кВ - 2 шт.)</t>
  </si>
</sst>
</file>

<file path=xl/styles.xml><?xml version="1.0" encoding="utf-8"?>
<styleSheet xmlns="http://schemas.openxmlformats.org/spreadsheetml/2006/main">
  <numFmts count="17">
    <numFmt numFmtId="43" formatCode="_-* #,##0.00\ _₽_-;\-* #,##0.00\ _₽_-;_-* &quot;-&quot;??\ _₽_-;_-@_-"/>
    <numFmt numFmtId="164" formatCode="_-* #,##0.00\ _р_._-;\-* #,##0.00\ _р_._-;_-* &quot;-&quot;??\ _р_._-;_-@_-"/>
    <numFmt numFmtId="165" formatCode="_-* #,##0.00&quot;р.&quot;_-;\-* #,##0.00&quot;р.&quot;_-;_-* &quot;-&quot;??&quot;р.&quot;_-;_-@_-"/>
    <numFmt numFmtId="166" formatCode="_-* #,##0.00_р_._-;\-* #,##0.00_р_._-;_-* &quot;-&quot;??_р_._-;_-@_-"/>
    <numFmt numFmtId="167" formatCode="#,##0_ ;\-#,##0\ "/>
    <numFmt numFmtId="168" formatCode="#,##0_);[Red]\(#,##0\)"/>
    <numFmt numFmtId="169" formatCode="#,##0_);\(#,##0\)"/>
    <numFmt numFmtId="170" formatCode="[&lt;=9999999]###\-####;\+#_ \(###\)\ ###\-####"/>
    <numFmt numFmtId="171" formatCode="0.0%"/>
    <numFmt numFmtId="172" formatCode="_(* #,##0_);_(* \(#,##0\);_(* &quot;-&quot;_);_(@_)"/>
    <numFmt numFmtId="173" formatCode="#,##0.0"/>
    <numFmt numFmtId="174" formatCode="#,##0.000"/>
    <numFmt numFmtId="175" formatCode="_(* #,##0.00_);_(* \(#,##0.00\);_(* &quot;-&quot;_);_(@_)"/>
    <numFmt numFmtId="176" formatCode="0.000"/>
    <numFmt numFmtId="177" formatCode="0.0000000"/>
    <numFmt numFmtId="178" formatCode="h:mm;@"/>
    <numFmt numFmtId="179" formatCode="0.00000"/>
  </numFmts>
  <fonts count="11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b/>
      <sz val="16"/>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8"/>
      <name val="Times New Roman"/>
      <family val="1"/>
      <charset val="204"/>
    </font>
    <font>
      <sz val="11"/>
      <name val="Times New Roman"/>
      <family val="1"/>
      <charset val="204"/>
    </font>
    <font>
      <b/>
      <u/>
      <sz val="14"/>
      <name val="Times New Roman"/>
      <family val="1"/>
      <charset val="204"/>
    </font>
    <font>
      <sz val="8"/>
      <color indexed="63"/>
      <name val="Times New Roman"/>
      <family val="1"/>
      <charset val="204"/>
    </font>
    <font>
      <sz val="12"/>
      <color theme="0"/>
      <name val="Times New Roman"/>
      <family val="1"/>
      <charset val="204"/>
    </font>
    <font>
      <sz val="16"/>
      <name val="Times New Roman"/>
      <family val="1"/>
      <charset val="204"/>
    </font>
    <font>
      <sz val="11"/>
      <color indexed="9"/>
      <name val="Times New Roman"/>
      <family val="1"/>
      <charset val="204"/>
    </font>
    <font>
      <b/>
      <sz val="11"/>
      <name val="Times New Roman"/>
      <family val="1"/>
      <charset val="204"/>
    </font>
    <font>
      <sz val="11"/>
      <color indexed="8"/>
      <name val="Times New Roman"/>
      <family val="1"/>
      <charset val="204"/>
    </font>
    <font>
      <sz val="22"/>
      <name val="Times New Roman"/>
      <family val="1"/>
      <charset val="204"/>
    </font>
    <font>
      <b/>
      <sz val="12"/>
      <color rgb="FFFF0000"/>
      <name val="Times New Roman"/>
      <family val="1"/>
      <charset val="204"/>
    </font>
    <font>
      <sz val="12"/>
      <color rgb="FFFF0000"/>
      <name val="Times New Roman"/>
      <family val="1"/>
      <charset val="204"/>
    </font>
    <font>
      <b/>
      <sz val="10"/>
      <name val="Arial"/>
      <family val="2"/>
      <charset val="204"/>
    </font>
    <font>
      <b/>
      <sz val="13"/>
      <name val="Times New Roman"/>
      <family val="1"/>
      <charset val="204"/>
    </font>
    <fon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0"/>
      <color theme="1"/>
      <name val="Times New Roman"/>
      <family val="1"/>
      <charset val="204"/>
    </font>
    <font>
      <sz val="11"/>
      <color theme="1"/>
      <name val="Symbol"/>
      <family val="1"/>
      <charset val="2"/>
    </font>
    <font>
      <vertAlign val="superscript"/>
      <sz val="11"/>
      <color theme="1"/>
      <name val="Calibri"/>
      <family val="2"/>
      <charset val="204"/>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937">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2" fillId="0" borderId="0"/>
    <xf numFmtId="0" fontId="3" fillId="0" borderId="0"/>
    <xf numFmtId="0" fontId="11" fillId="0" borderId="0"/>
    <xf numFmtId="0" fontId="11" fillId="0" borderId="0"/>
    <xf numFmtId="0" fontId="42" fillId="0" borderId="0"/>
    <xf numFmtId="0" fontId="55"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42" fillId="0" borderId="0"/>
    <xf numFmtId="0" fontId="55" fillId="0" borderId="0"/>
    <xf numFmtId="168" fontId="56" fillId="0" borderId="0">
      <alignment vertical="top"/>
    </xf>
    <xf numFmtId="0" fontId="42" fillId="0" borderId="0"/>
    <xf numFmtId="168" fontId="56"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55" fillId="0" borderId="0"/>
    <xf numFmtId="0" fontId="55"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55" fillId="0" borderId="0"/>
    <xf numFmtId="0" fontId="42" fillId="0" borderId="0"/>
    <xf numFmtId="0" fontId="42" fillId="0" borderId="0"/>
    <xf numFmtId="0" fontId="42" fillId="0" borderId="0"/>
    <xf numFmtId="0" fontId="55" fillId="0" borderId="0"/>
    <xf numFmtId="0" fontId="55" fillId="0" borderId="0"/>
    <xf numFmtId="168" fontId="56" fillId="0" borderId="0">
      <alignment vertical="top"/>
    </xf>
    <xf numFmtId="0" fontId="42"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8" fontId="57" fillId="26" borderId="0">
      <alignment vertical="top"/>
    </xf>
    <xf numFmtId="14" fontId="58" fillId="0" borderId="0">
      <alignment vertical="top"/>
    </xf>
    <xf numFmtId="168" fontId="59" fillId="0" borderId="0">
      <alignment vertical="top"/>
    </xf>
    <xf numFmtId="0" fontId="60" fillId="0" borderId="0">
      <alignment vertical="top"/>
    </xf>
    <xf numFmtId="168" fontId="61" fillId="0" borderId="0">
      <alignment vertical="top"/>
    </xf>
    <xf numFmtId="169" fontId="57" fillId="0" borderId="0">
      <alignment vertical="top"/>
    </xf>
    <xf numFmtId="0" fontId="42" fillId="0" borderId="0"/>
    <xf numFmtId="168" fontId="62" fillId="27" borderId="0">
      <alignment horizontal="right" vertical="top"/>
    </xf>
    <xf numFmtId="0" fontId="28" fillId="0" borderId="0"/>
    <xf numFmtId="0" fontId="28" fillId="0" borderId="0"/>
    <xf numFmtId="0" fontId="63" fillId="28" borderId="0"/>
    <xf numFmtId="170" fontId="58"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30" borderId="11" applyNumberFormat="0" applyAlignment="0" applyProtection="0"/>
    <xf numFmtId="0" fontId="19" fillId="30" borderId="11" applyNumberFormat="0" applyAlignment="0" applyProtection="0"/>
    <xf numFmtId="0" fontId="19" fillId="3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30" borderId="10" applyNumberFormat="0" applyAlignment="0" applyProtection="0"/>
    <xf numFmtId="0" fontId="20" fillId="30" borderId="10" applyNumberFormat="0" applyAlignment="0" applyProtection="0"/>
    <xf numFmtId="0" fontId="20" fillId="3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4" fillId="0" borderId="0" applyBorder="0">
      <alignment horizontal="center" vertical="center" wrapText="1"/>
    </xf>
    <xf numFmtId="0" fontId="65" fillId="0" borderId="34"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6"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7" fillId="0" borderId="35"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7"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8" fillId="0" borderId="32" applyBorder="0">
      <alignment horizontal="center" vertical="center" wrapText="1"/>
    </xf>
    <xf numFmtId="4" fontId="69" fillId="31" borderId="1" applyBorder="0">
      <alignment horizontal="right"/>
    </xf>
    <xf numFmtId="4" fontId="69" fillId="31" borderId="1" applyBorder="0">
      <alignment horizontal="right"/>
    </xf>
    <xf numFmtId="4" fontId="69" fillId="31" borderId="1" applyBorder="0">
      <alignment horizontal="right"/>
    </xf>
    <xf numFmtId="4" fontId="69" fillId="31" borderId="1" applyBorder="0">
      <alignment horizontal="right"/>
    </xf>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36"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70"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1"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2"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3"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74" fillId="0" borderId="0"/>
    <xf numFmtId="0" fontId="29" fillId="0" borderId="0"/>
    <xf numFmtId="0" fontId="38" fillId="0" borderId="0"/>
    <xf numFmtId="0" fontId="28" fillId="0" borderId="0"/>
    <xf numFmtId="0" fontId="38" fillId="0" borderId="0"/>
    <xf numFmtId="0" fontId="38" fillId="0" borderId="0"/>
    <xf numFmtId="0" fontId="74"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5"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8" fontId="56" fillId="0" borderId="0">
      <alignment vertical="top"/>
    </xf>
    <xf numFmtId="0" fontId="55" fillId="0" borderId="0"/>
    <xf numFmtId="0" fontId="55" fillId="0" borderId="0"/>
    <xf numFmtId="0" fontId="42" fillId="0" borderId="0"/>
    <xf numFmtId="0" fontId="42" fillId="0" borderId="0"/>
    <xf numFmtId="0" fontId="55" fillId="0" borderId="0"/>
    <xf numFmtId="0" fontId="55"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1" fillId="0" borderId="0" applyFont="0" applyFill="0" applyBorder="0" applyAlignment="0" applyProtection="0"/>
    <xf numFmtId="4" fontId="69" fillId="32"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55" fillId="0" borderId="0"/>
    <xf numFmtId="0" fontId="42" fillId="0" borderId="0"/>
    <xf numFmtId="0" fontId="11" fillId="0" borderId="0"/>
    <xf numFmtId="0" fontId="55" fillId="0" borderId="0"/>
    <xf numFmtId="0" fontId="11" fillId="0" borderId="0"/>
  </cellStyleXfs>
  <cellXfs count="5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40"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39" fillId="0" borderId="0" xfId="61" applyFont="1" applyBorder="1" applyAlignment="1">
      <alignment horizontal="left"/>
    </xf>
    <xf numFmtId="0" fontId="37" fillId="0" borderId="1" xfId="61" applyFont="1" applyBorder="1" applyAlignment="1">
      <alignment horizontal="center" vertical="top"/>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3" fillId="0" borderId="0" xfId="0" applyFont="1" applyAlignment="1">
      <alignment vertical="center"/>
    </xf>
    <xf numFmtId="0" fontId="44" fillId="0" borderId="0" xfId="1" applyFont="1" applyAlignment="1">
      <alignment horizontal="left" vertical="center"/>
    </xf>
    <xf numFmtId="0" fontId="45" fillId="0" borderId="0" xfId="1" applyFont="1"/>
    <xf numFmtId="0" fontId="48"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1" xfId="61" applyFont="1" applyBorder="1" applyAlignment="1">
      <alignment horizontal="center" vertical="center" wrapText="1"/>
    </xf>
    <xf numFmtId="0" fontId="49" fillId="0" borderId="1" xfId="61" applyFont="1" applyFill="1" applyBorder="1" applyAlignment="1">
      <alignment horizontal="center" vertical="center" wrapText="1"/>
    </xf>
    <xf numFmtId="0" fontId="49" fillId="0" borderId="2" xfId="61" applyFont="1" applyBorder="1" applyAlignment="1">
      <alignment horizontal="center" vertical="center" wrapText="1"/>
    </xf>
    <xf numFmtId="0" fontId="48" fillId="0" borderId="0" xfId="1" applyFont="1" applyAlignment="1">
      <alignment vertical="center"/>
    </xf>
    <xf numFmtId="0" fontId="48" fillId="0" borderId="1" xfId="1" applyFont="1" applyBorder="1" applyAlignment="1">
      <alignment vertical="center" wrapText="1"/>
    </xf>
    <xf numFmtId="49" fontId="48" fillId="0" borderId="1" xfId="1" applyNumberFormat="1" applyFont="1" applyFill="1" applyBorder="1" applyAlignment="1">
      <alignment vertical="center"/>
    </xf>
    <xf numFmtId="0" fontId="49" fillId="0" borderId="1" xfId="2" applyFont="1" applyFill="1" applyBorder="1" applyAlignment="1">
      <alignment vertical="center" wrapText="1"/>
    </xf>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9" xfId="0" applyFont="1" applyFill="1" applyBorder="1" applyAlignment="1">
      <alignment horizontal="center" vertical="center" wrapText="1"/>
    </xf>
    <xf numFmtId="0" fontId="50" fillId="0" borderId="9" xfId="0" applyFont="1" applyBorder="1" applyAlignment="1">
      <alignment horizontal="center" vertical="center" wrapText="1"/>
    </xf>
    <xf numFmtId="0" fontId="49" fillId="0" borderId="0" xfId="2" applyFont="1" applyAlignment="1">
      <alignment horizontal="right"/>
    </xf>
    <xf numFmtId="0" fontId="48" fillId="0" borderId="1" xfId="1" applyFont="1" applyBorder="1" applyAlignment="1">
      <alignment horizontal="center" vertical="center"/>
    </xf>
    <xf numFmtId="0" fontId="49" fillId="0" borderId="1" xfId="2" applyFont="1" applyFill="1" applyBorder="1" applyAlignment="1">
      <alignment horizontal="center" vertical="center" wrapText="1"/>
    </xf>
    <xf numFmtId="0" fontId="7" fillId="0" borderId="25" xfId="66" applyFont="1" applyBorder="1" applyAlignment="1">
      <alignment horizontal="center" vertical="center" wrapText="1"/>
    </xf>
    <xf numFmtId="49" fontId="7" fillId="25" borderId="24" xfId="66" applyNumberFormat="1" applyFont="1" applyFill="1" applyBorder="1" applyAlignment="1">
      <alignment vertical="center"/>
    </xf>
    <xf numFmtId="0" fontId="48" fillId="25" borderId="1" xfId="66" applyFont="1" applyFill="1" applyBorder="1" applyAlignment="1">
      <alignment vertical="center" wrapText="1"/>
    </xf>
    <xf numFmtId="49" fontId="7" fillId="0" borderId="24" xfId="66" applyNumberFormat="1" applyFont="1" applyFill="1" applyBorder="1" applyAlignment="1">
      <alignment vertical="center"/>
    </xf>
    <xf numFmtId="0" fontId="48" fillId="0" borderId="1" xfId="66" applyFont="1" applyFill="1" applyBorder="1" applyAlignment="1">
      <alignment horizontal="left" vertical="center" wrapText="1"/>
    </xf>
    <xf numFmtId="0" fontId="48" fillId="0" borderId="1" xfId="66" applyFont="1" applyBorder="1" applyAlignment="1">
      <alignment horizontal="left" vertical="center" wrapText="1"/>
    </xf>
    <xf numFmtId="49" fontId="7" fillId="0" borderId="23" xfId="66" applyNumberFormat="1" applyFont="1" applyFill="1" applyBorder="1" applyAlignment="1">
      <alignment vertical="center"/>
    </xf>
    <xf numFmtId="0" fontId="48" fillId="0" borderId="22" xfId="66" applyFont="1" applyBorder="1" applyAlignment="1">
      <alignment horizontal="left"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0" fontId="36" fillId="0" borderId="0" xfId="1" applyFont="1" applyAlignment="1">
      <alignment horizontal="center" vertical="center"/>
    </xf>
    <xf numFmtId="0" fontId="7" fillId="0" borderId="0" xfId="1" applyFont="1" applyFill="1" applyBorder="1" applyAlignment="1">
      <alignment horizontal="center" vertical="center"/>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7" fillId="0" borderId="0" xfId="1" applyFont="1"/>
    <xf numFmtId="0" fontId="43" fillId="0" borderId="0" xfId="0" applyFont="1"/>
    <xf numFmtId="0" fontId="0" fillId="0" borderId="1" xfId="0" applyBorder="1" applyAlignment="1">
      <alignment horizontal="center" vertical="center" wrapText="1"/>
    </xf>
    <xf numFmtId="49" fontId="7" fillId="0" borderId="26" xfId="66" applyNumberFormat="1" applyFont="1" applyFill="1" applyBorder="1" applyAlignment="1">
      <alignment vertical="center"/>
    </xf>
    <xf numFmtId="0" fontId="48" fillId="0" borderId="25" xfId="66" applyFont="1" applyBorder="1" applyAlignment="1">
      <alignment horizontal="left" vertical="center" wrapText="1"/>
    </xf>
    <xf numFmtId="0" fontId="7" fillId="0" borderId="29" xfId="66" applyFont="1" applyFill="1" applyBorder="1" applyAlignment="1">
      <alignment horizontal="center" vertical="center" wrapText="1"/>
    </xf>
    <xf numFmtId="0" fontId="7" fillId="0" borderId="29" xfId="66" applyFont="1" applyBorder="1" applyAlignment="1">
      <alignment horizontal="center" vertical="center" wrapText="1"/>
    </xf>
    <xf numFmtId="0" fontId="7" fillId="0" borderId="30" xfId="66" applyFont="1" applyBorder="1" applyAlignment="1">
      <alignment horizontal="center" vertical="center" wrapText="1"/>
    </xf>
    <xf numFmtId="49" fontId="7" fillId="25" borderId="27" xfId="66" applyNumberFormat="1" applyFont="1" applyFill="1" applyBorder="1" applyAlignment="1">
      <alignment vertical="center"/>
    </xf>
    <xf numFmtId="0" fontId="48" fillId="25" borderId="2" xfId="66" applyFont="1" applyFill="1" applyBorder="1" applyAlignment="1">
      <alignment horizontal="left" vertical="center" wrapText="1"/>
    </xf>
    <xf numFmtId="0" fontId="7" fillId="0" borderId="26" xfId="66" applyFont="1" applyBorder="1" applyAlignment="1">
      <alignment vertical="center" wrapText="1"/>
    </xf>
    <xf numFmtId="0" fontId="7" fillId="0" borderId="31" xfId="66" applyFont="1" applyBorder="1" applyAlignment="1">
      <alignment horizontal="center" vertical="center" wrapText="1"/>
    </xf>
    <xf numFmtId="0" fontId="7" fillId="0" borderId="23" xfId="66" applyFont="1" applyBorder="1" applyAlignment="1">
      <alignment horizontal="center" vertical="center" wrapText="1"/>
    </xf>
    <xf numFmtId="0" fontId="7" fillId="0" borderId="22" xfId="66" applyFont="1" applyBorder="1" applyAlignment="1">
      <alignment horizontal="center" vertical="center" wrapText="1"/>
    </xf>
    <xf numFmtId="0" fontId="41" fillId="0" borderId="0" xfId="0" applyFont="1" applyFill="1" applyAlignment="1">
      <alignment vertical="center"/>
    </xf>
    <xf numFmtId="0" fontId="10" fillId="0" borderId="0" xfId="68" applyFont="1"/>
    <xf numFmtId="0" fontId="13" fillId="0" borderId="0" xfId="68" applyFont="1" applyAlignment="1">
      <alignment horizontal="left" vertical="center"/>
    </xf>
    <xf numFmtId="0" fontId="10" fillId="0" borderId="0" xfId="68" applyFont="1" applyFill="1"/>
    <xf numFmtId="0" fontId="36" fillId="0" borderId="0" xfId="68" applyFont="1" applyAlignment="1">
      <alignment horizontal="center" vertical="center"/>
    </xf>
    <xf numFmtId="0" fontId="36" fillId="0" borderId="0" xfId="68" applyFont="1" applyAlignment="1">
      <alignment vertical="center"/>
    </xf>
    <xf numFmtId="0" fontId="7" fillId="0" borderId="0" xfId="68" applyFont="1" applyFill="1" applyBorder="1" applyAlignment="1">
      <alignment horizontal="center" vertical="center"/>
    </xf>
    <xf numFmtId="0" fontId="10" fillId="0" borderId="0" xfId="68" applyFont="1" applyBorder="1"/>
    <xf numFmtId="0" fontId="6" fillId="0" borderId="0" xfId="68" applyFont="1"/>
    <xf numFmtId="0" fontId="7" fillId="0" borderId="0" xfId="68" applyFont="1" applyAlignment="1">
      <alignment horizontal="center" vertical="center"/>
    </xf>
    <xf numFmtId="0" fontId="7" fillId="0" borderId="0" xfId="68" applyFont="1"/>
    <xf numFmtId="0" fontId="11" fillId="0" borderId="0" xfId="932" applyFont="1" applyFill="1" applyAlignment="1">
      <alignment vertical="center"/>
    </xf>
    <xf numFmtId="0" fontId="78" fillId="0" borderId="0" xfId="932" applyFont="1" applyFill="1" applyAlignment="1">
      <alignment vertical="center"/>
    </xf>
    <xf numFmtId="0" fontId="78" fillId="0" borderId="0" xfId="932" applyFont="1" applyFill="1" applyAlignment="1">
      <alignment horizontal="center" vertical="center"/>
    </xf>
    <xf numFmtId="0" fontId="79" fillId="0" borderId="0" xfId="932" applyFont="1" applyFill="1" applyAlignment="1">
      <alignment horizontal="left" vertical="center"/>
    </xf>
    <xf numFmtId="0" fontId="80" fillId="0" borderId="0" xfId="932" applyFont="1" applyFill="1" applyAlignment="1">
      <alignment vertical="center"/>
    </xf>
    <xf numFmtId="0" fontId="81" fillId="0" borderId="0" xfId="932" applyFont="1" applyFill="1" applyAlignment="1">
      <alignment vertical="center"/>
    </xf>
    <xf numFmtId="0" fontId="81" fillId="0" borderId="0" xfId="933" applyFont="1" applyFill="1" applyAlignment="1">
      <alignment vertical="center"/>
    </xf>
    <xf numFmtId="0" fontId="81" fillId="0" borderId="0" xfId="2" applyFont="1" applyFill="1" applyAlignment="1">
      <alignment horizontal="right" vertical="center"/>
    </xf>
    <xf numFmtId="0" fontId="11" fillId="0" borderId="37" xfId="932" applyFont="1" applyFill="1" applyBorder="1" applyAlignment="1">
      <alignment vertical="center" wrapText="1"/>
    </xf>
    <xf numFmtId="0" fontId="41" fillId="0" borderId="0" xfId="2" applyFont="1" applyFill="1" applyAlignment="1">
      <alignment horizontal="right"/>
    </xf>
    <xf numFmtId="0" fontId="11" fillId="0" borderId="39" xfId="932" applyFont="1" applyFill="1" applyBorder="1" applyAlignment="1">
      <alignment vertical="center" wrapText="1"/>
    </xf>
    <xf numFmtId="3" fontId="82" fillId="0" borderId="40" xfId="932" applyNumberFormat="1" applyFont="1" applyFill="1" applyBorder="1" applyAlignment="1">
      <alignment horizontal="center" vertical="center"/>
    </xf>
    <xf numFmtId="0" fontId="11" fillId="0" borderId="41" xfId="932" applyFont="1" applyFill="1" applyBorder="1" applyAlignment="1">
      <alignment vertical="center" wrapText="1"/>
    </xf>
    <xf numFmtId="3" fontId="82" fillId="0" borderId="42" xfId="932" applyNumberFormat="1" applyFont="1" applyFill="1" applyBorder="1" applyAlignment="1">
      <alignment horizontal="center" vertical="center"/>
    </xf>
    <xf numFmtId="4" fontId="39" fillId="0" borderId="1" xfId="932" applyNumberFormat="1" applyFont="1" applyFill="1" applyBorder="1" applyAlignment="1">
      <alignment horizontal="center" vertical="center"/>
    </xf>
    <xf numFmtId="2" fontId="83" fillId="0" borderId="0" xfId="2" applyNumberFormat="1" applyFont="1" applyFill="1" applyAlignment="1">
      <alignment horizontal="right" vertical="top" wrapText="1"/>
    </xf>
    <xf numFmtId="0" fontId="84" fillId="0" borderId="0" xfId="932" applyFont="1" applyFill="1" applyAlignment="1">
      <alignment vertical="center"/>
    </xf>
    <xf numFmtId="3" fontId="82" fillId="0" borderId="38" xfId="932" applyNumberFormat="1" applyFont="1" applyFill="1" applyBorder="1" applyAlignment="1">
      <alignment horizontal="center" vertical="center"/>
    </xf>
    <xf numFmtId="171" fontId="85" fillId="0" borderId="0" xfId="932" applyNumberFormat="1" applyFont="1" applyFill="1" applyAlignment="1">
      <alignment vertical="center"/>
    </xf>
    <xf numFmtId="0" fontId="37" fillId="0" borderId="0" xfId="2" applyFont="1" applyFill="1" applyAlignment="1">
      <alignment horizontal="right"/>
    </xf>
    <xf numFmtId="0" fontId="12" fillId="0" borderId="0" xfId="932" applyFont="1" applyFill="1" applyAlignment="1">
      <alignment vertical="center"/>
    </xf>
    <xf numFmtId="0" fontId="86" fillId="0" borderId="0" xfId="932" applyFont="1" applyFill="1" applyAlignment="1">
      <alignment vertical="center"/>
    </xf>
    <xf numFmtId="0" fontId="86" fillId="0" borderId="0" xfId="933" applyFont="1" applyFill="1" applyAlignment="1">
      <alignment vertical="center"/>
    </xf>
    <xf numFmtId="0" fontId="86" fillId="0" borderId="0" xfId="2" applyFont="1" applyFill="1" applyAlignment="1">
      <alignment horizontal="right" vertical="center"/>
    </xf>
    <xf numFmtId="0" fontId="11" fillId="0" borderId="0" xfId="2" applyFont="1" applyFill="1" applyAlignment="1">
      <alignment horizontal="right" vertical="center"/>
    </xf>
    <xf numFmtId="0" fontId="11" fillId="0" borderId="0" xfId="932" applyFont="1" applyFill="1" applyBorder="1" applyAlignment="1">
      <alignment vertical="center"/>
    </xf>
    <xf numFmtId="0" fontId="11" fillId="0" borderId="43" xfId="932" applyFont="1" applyFill="1" applyBorder="1" applyAlignment="1">
      <alignment vertical="center" wrapText="1"/>
    </xf>
    <xf numFmtId="3" fontId="82" fillId="0" borderId="44" xfId="932" applyNumberFormat="1" applyFont="1" applyFill="1" applyBorder="1" applyAlignment="1">
      <alignment horizontal="center" vertical="center"/>
    </xf>
    <xf numFmtId="10" fontId="82" fillId="0" borderId="42" xfId="932" applyNumberFormat="1" applyFont="1" applyFill="1" applyBorder="1" applyAlignment="1">
      <alignment horizontal="center" vertical="center"/>
    </xf>
    <xf numFmtId="9" fontId="82" fillId="0" borderId="44" xfId="932" applyNumberFormat="1" applyFont="1" applyFill="1" applyBorder="1" applyAlignment="1">
      <alignment horizontal="center" vertical="center"/>
    </xf>
    <xf numFmtId="0" fontId="11" fillId="0" borderId="45" xfId="932" applyFont="1" applyFill="1" applyBorder="1" applyAlignment="1">
      <alignment vertical="center" wrapText="1"/>
    </xf>
    <xf numFmtId="3" fontId="82" fillId="0" borderId="37" xfId="932" applyNumberFormat="1" applyFont="1" applyFill="1" applyBorder="1" applyAlignment="1">
      <alignment horizontal="center" vertical="center"/>
    </xf>
    <xf numFmtId="0" fontId="11" fillId="0" borderId="46" xfId="932" applyFont="1" applyFill="1" applyBorder="1" applyAlignment="1">
      <alignment vertical="center" wrapText="1"/>
    </xf>
    <xf numFmtId="10" fontId="82" fillId="0" borderId="47" xfId="933" applyNumberFormat="1" applyFont="1" applyFill="1" applyBorder="1" applyAlignment="1">
      <alignment horizontal="center" vertical="center"/>
    </xf>
    <xf numFmtId="10" fontId="82" fillId="0" borderId="39" xfId="933" applyNumberFormat="1" applyFont="1" applyFill="1" applyBorder="1" applyAlignment="1">
      <alignment horizontal="center" vertical="center"/>
    </xf>
    <xf numFmtId="10" fontId="82" fillId="0" borderId="39" xfId="932" applyNumberFormat="1" applyFont="1" applyFill="1" applyBorder="1" applyAlignment="1">
      <alignment horizontal="center" vertical="center"/>
    </xf>
    <xf numFmtId="0" fontId="11" fillId="0" borderId="48" xfId="932" applyFont="1" applyFill="1" applyBorder="1" applyAlignment="1">
      <alignment vertical="center" wrapText="1"/>
    </xf>
    <xf numFmtId="10" fontId="82" fillId="0" borderId="43" xfId="933" applyNumberFormat="1" applyFont="1" applyFill="1" applyBorder="1" applyAlignment="1">
      <alignment horizontal="center" vertical="center"/>
    </xf>
    <xf numFmtId="0" fontId="11" fillId="0" borderId="26" xfId="932" applyFont="1" applyFill="1" applyBorder="1" applyAlignment="1">
      <alignment horizontal="left" vertical="center" wrapText="1"/>
    </xf>
    <xf numFmtId="1" fontId="11" fillId="0" borderId="25" xfId="932" applyNumberFormat="1" applyFont="1" applyFill="1" applyBorder="1" applyAlignment="1">
      <alignment horizontal="center" vertical="center"/>
    </xf>
    <xf numFmtId="0" fontId="11" fillId="0" borderId="24" xfId="932" applyFont="1" applyFill="1" applyBorder="1" applyAlignment="1">
      <alignment vertical="center" wrapText="1"/>
    </xf>
    <xf numFmtId="10" fontId="82" fillId="0" borderId="1" xfId="933" applyNumberFormat="1" applyFont="1" applyFill="1" applyBorder="1" applyAlignment="1">
      <alignment horizontal="center" vertical="center"/>
    </xf>
    <xf numFmtId="10" fontId="82" fillId="0" borderId="1" xfId="933" applyNumberFormat="1" applyFont="1" applyFill="1" applyBorder="1" applyAlignment="1">
      <alignment vertical="center"/>
    </xf>
    <xf numFmtId="10" fontId="82" fillId="0" borderId="1" xfId="932" applyNumberFormat="1" applyFont="1" applyFill="1" applyBorder="1" applyAlignment="1">
      <alignment horizontal="center" vertical="center"/>
    </xf>
    <xf numFmtId="10" fontId="82" fillId="0" borderId="1" xfId="932" applyNumberFormat="1" applyFont="1" applyFill="1" applyBorder="1" applyAlignment="1">
      <alignment vertical="center"/>
    </xf>
    <xf numFmtId="0" fontId="11" fillId="0" borderId="23" xfId="932" applyFont="1" applyFill="1" applyBorder="1" applyAlignment="1">
      <alignment vertical="center" wrapText="1"/>
    </xf>
    <xf numFmtId="2"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horizontal="center" vertical="center"/>
    </xf>
    <xf numFmtId="4" fontId="82" fillId="0" borderId="22" xfId="932" applyNumberFormat="1" applyFont="1" applyFill="1" applyBorder="1" applyAlignment="1">
      <alignment vertical="center"/>
    </xf>
    <xf numFmtId="0" fontId="11" fillId="0" borderId="0" xfId="932" applyFont="1" applyFill="1" applyAlignment="1">
      <alignment vertical="center" wrapText="1"/>
    </xf>
    <xf numFmtId="0" fontId="78" fillId="0" borderId="26" xfId="932" applyFont="1" applyFill="1" applyBorder="1" applyAlignment="1">
      <alignment vertical="center" wrapText="1"/>
    </xf>
    <xf numFmtId="3" fontId="82" fillId="0" borderId="1" xfId="932" applyNumberFormat="1" applyFont="1" applyFill="1" applyBorder="1" applyAlignment="1">
      <alignment horizontal="center" vertical="center"/>
    </xf>
    <xf numFmtId="3" fontId="82" fillId="0" borderId="1" xfId="932" applyNumberFormat="1" applyFont="1" applyFill="1" applyBorder="1" applyAlignment="1">
      <alignment vertical="center"/>
    </xf>
    <xf numFmtId="3" fontId="87" fillId="0" borderId="4" xfId="932" applyNumberFormat="1" applyFont="1" applyFill="1" applyBorder="1" applyAlignment="1">
      <alignment horizontal="center" vertical="center"/>
    </xf>
    <xf numFmtId="3" fontId="87" fillId="0" borderId="4" xfId="932" applyNumberFormat="1" applyFont="1" applyFill="1" applyBorder="1" applyAlignment="1">
      <alignment vertical="center"/>
    </xf>
    <xf numFmtId="3" fontId="82" fillId="0" borderId="22" xfId="932" applyNumberFormat="1" applyFont="1" applyFill="1" applyBorder="1" applyAlignment="1">
      <alignment horizontal="center" vertical="center"/>
    </xf>
    <xf numFmtId="3" fontId="82" fillId="0" borderId="22" xfId="932" applyNumberFormat="1" applyFont="1" applyFill="1" applyBorder="1" applyAlignment="1">
      <alignment vertical="center"/>
    </xf>
    <xf numFmtId="0" fontId="11" fillId="0" borderId="0" xfId="932" applyFont="1" applyFill="1" applyBorder="1" applyAlignment="1">
      <alignment vertical="center" wrapText="1"/>
    </xf>
    <xf numFmtId="3" fontId="11" fillId="0" borderId="0" xfId="932" applyNumberFormat="1" applyFont="1" applyFill="1" applyBorder="1" applyAlignment="1">
      <alignment vertical="center"/>
    </xf>
    <xf numFmtId="0" fontId="78" fillId="0" borderId="24" xfId="932" applyFont="1" applyFill="1" applyBorder="1" applyAlignment="1">
      <alignment vertical="center" wrapText="1"/>
    </xf>
    <xf numFmtId="172" fontId="88" fillId="0" borderId="1" xfId="932" applyNumberFormat="1" applyFont="1" applyFill="1" applyBorder="1" applyAlignment="1">
      <alignment horizontal="center" vertical="center"/>
    </xf>
    <xf numFmtId="172" fontId="88" fillId="0" borderId="1" xfId="932" applyNumberFormat="1" applyFont="1" applyFill="1" applyBorder="1" applyAlignment="1">
      <alignment vertical="center"/>
    </xf>
    <xf numFmtId="172" fontId="82" fillId="0" borderId="1" xfId="932" applyNumberFormat="1" applyFont="1" applyFill="1" applyBorder="1" applyAlignment="1">
      <alignment horizontal="center" vertical="center"/>
    </xf>
    <xf numFmtId="172" fontId="82" fillId="0" borderId="1" xfId="932" applyNumberFormat="1" applyFont="1" applyFill="1" applyBorder="1" applyAlignment="1">
      <alignment vertical="center"/>
    </xf>
    <xf numFmtId="0" fontId="11" fillId="0" borderId="24" xfId="932" applyFont="1" applyFill="1" applyBorder="1" applyAlignment="1">
      <alignment horizontal="left" vertical="center" wrapText="1"/>
    </xf>
    <xf numFmtId="172" fontId="82" fillId="0" borderId="4" xfId="932" applyNumberFormat="1" applyFont="1" applyFill="1" applyBorder="1" applyAlignment="1">
      <alignment horizontal="center" vertical="center"/>
    </xf>
    <xf numFmtId="172" fontId="82" fillId="0" borderId="4" xfId="932" applyNumberFormat="1" applyFont="1" applyFill="1" applyBorder="1" applyAlignment="1">
      <alignment vertical="center"/>
    </xf>
    <xf numFmtId="0" fontId="78" fillId="0" borderId="24" xfId="932" applyFont="1" applyFill="1" applyBorder="1" applyAlignment="1">
      <alignment horizontal="left" vertical="center" wrapText="1"/>
    </xf>
    <xf numFmtId="172" fontId="82" fillId="0" borderId="1" xfId="934" applyNumberFormat="1" applyFont="1" applyFill="1" applyBorder="1" applyAlignment="1">
      <alignment horizontal="center" vertical="center"/>
    </xf>
    <xf numFmtId="172" fontId="82" fillId="0" borderId="1" xfId="934" applyNumberFormat="1" applyFont="1" applyFill="1" applyBorder="1" applyAlignment="1">
      <alignment vertical="center"/>
    </xf>
    <xf numFmtId="0" fontId="78" fillId="0" borderId="23" xfId="932" applyFont="1" applyFill="1" applyBorder="1" applyAlignment="1">
      <alignment horizontal="left" vertical="center" wrapText="1"/>
    </xf>
    <xf numFmtId="172" fontId="88" fillId="0" borderId="22" xfId="932" applyNumberFormat="1" applyFont="1" applyFill="1" applyBorder="1" applyAlignment="1">
      <alignment horizontal="center" vertical="center"/>
    </xf>
    <xf numFmtId="172" fontId="88" fillId="0" borderId="22" xfId="932" applyNumberFormat="1" applyFont="1" applyFill="1" applyBorder="1" applyAlignment="1">
      <alignment vertical="center"/>
    </xf>
    <xf numFmtId="173" fontId="82" fillId="0" borderId="0" xfId="932" applyNumberFormat="1" applyFont="1" applyFill="1" applyBorder="1" applyAlignment="1">
      <alignment horizontal="center" vertical="center"/>
    </xf>
    <xf numFmtId="174" fontId="82" fillId="0" borderId="1" xfId="932" applyNumberFormat="1" applyFont="1" applyFill="1" applyBorder="1" applyAlignment="1">
      <alignment horizontal="center" vertical="center"/>
    </xf>
    <xf numFmtId="171" fontId="88" fillId="0" borderId="1" xfId="932" applyNumberFormat="1" applyFont="1" applyFill="1" applyBorder="1" applyAlignment="1">
      <alignment horizontal="center" vertical="center"/>
    </xf>
    <xf numFmtId="171" fontId="88" fillId="0" borderId="1" xfId="932" applyNumberFormat="1" applyFont="1" applyFill="1" applyBorder="1" applyAlignment="1">
      <alignment vertical="center"/>
    </xf>
    <xf numFmtId="10" fontId="88" fillId="0" borderId="1" xfId="932" applyNumberFormat="1" applyFont="1" applyFill="1" applyBorder="1" applyAlignment="1">
      <alignment vertical="center"/>
    </xf>
    <xf numFmtId="171" fontId="78" fillId="0" borderId="0" xfId="932" applyNumberFormat="1" applyFont="1" applyFill="1" applyAlignment="1">
      <alignment vertical="center"/>
    </xf>
    <xf numFmtId="175" fontId="88" fillId="0" borderId="1" xfId="932" applyNumberFormat="1" applyFont="1" applyFill="1" applyBorder="1" applyAlignment="1">
      <alignment horizontal="center" vertical="center"/>
    </xf>
    <xf numFmtId="175" fontId="88" fillId="0" borderId="1" xfId="932" applyNumberFormat="1" applyFont="1" applyFill="1" applyBorder="1" applyAlignment="1">
      <alignment vertical="center"/>
    </xf>
    <xf numFmtId="0" fontId="78" fillId="0" borderId="23" xfId="932" applyFont="1" applyFill="1" applyBorder="1" applyAlignment="1">
      <alignment vertical="center" wrapText="1"/>
    </xf>
    <xf numFmtId="175" fontId="88" fillId="0" borderId="22" xfId="932" applyNumberFormat="1" applyFont="1" applyFill="1" applyBorder="1" applyAlignment="1">
      <alignment horizontal="center" vertical="center"/>
    </xf>
    <xf numFmtId="175" fontId="88" fillId="0" borderId="22" xfId="932" applyNumberFormat="1" applyFont="1" applyFill="1" applyBorder="1" applyAlignment="1">
      <alignment vertical="center"/>
    </xf>
    <xf numFmtId="0" fontId="90" fillId="0" borderId="0" xfId="932" applyFont="1" applyFill="1" applyBorder="1" applyAlignment="1"/>
    <xf numFmtId="0" fontId="90" fillId="0" borderId="0" xfId="932" applyFont="1" applyFill="1" applyAlignment="1"/>
    <xf numFmtId="0" fontId="36" fillId="0" borderId="0" xfId="932" applyFont="1" applyFill="1" applyBorder="1" applyAlignment="1">
      <alignment vertical="center"/>
    </xf>
    <xf numFmtId="1" fontId="7" fillId="24" borderId="1" xfId="932" applyNumberFormat="1" applyFont="1" applyFill="1" applyBorder="1" applyAlignment="1">
      <alignment horizontal="center" vertical="center"/>
    </xf>
    <xf numFmtId="1" fontId="7" fillId="0" borderId="0" xfId="932" applyNumberFormat="1" applyFont="1" applyFill="1" applyBorder="1" applyAlignment="1">
      <alignment horizontal="center" vertical="center"/>
    </xf>
    <xf numFmtId="0" fontId="7" fillId="0" borderId="0" xfId="932" applyFont="1" applyFill="1" applyBorder="1" applyAlignment="1">
      <alignment vertical="center"/>
    </xf>
    <xf numFmtId="4" fontId="7" fillId="0" borderId="0" xfId="932" applyNumberFormat="1" applyFont="1" applyFill="1" applyBorder="1" applyAlignment="1">
      <alignment horizontal="left" vertical="center"/>
    </xf>
    <xf numFmtId="4" fontId="7" fillId="0" borderId="0" xfId="932" applyNumberFormat="1" applyFont="1" applyFill="1" applyBorder="1" applyAlignment="1">
      <alignment horizontal="center" vertical="center"/>
    </xf>
    <xf numFmtId="10" fontId="7" fillId="24" borderId="0" xfId="932" applyNumberFormat="1" applyFont="1" applyFill="1" applyBorder="1" applyAlignment="1">
      <alignment horizontal="center" vertical="center"/>
    </xf>
    <xf numFmtId="4" fontId="91" fillId="0" borderId="1" xfId="932" applyNumberFormat="1" applyFont="1" applyFill="1" applyBorder="1" applyAlignment="1">
      <alignment vertical="center"/>
    </xf>
    <xf numFmtId="0" fontId="91" fillId="0" borderId="0" xfId="932" applyFont="1" applyFill="1" applyBorder="1" applyAlignment="1">
      <alignment vertical="center"/>
    </xf>
    <xf numFmtId="0" fontId="91" fillId="0" borderId="1" xfId="932" applyFont="1" applyFill="1" applyBorder="1" applyAlignment="1">
      <alignment vertical="center"/>
    </xf>
    <xf numFmtId="0" fontId="92" fillId="0" borderId="0" xfId="932" applyFont="1" applyFill="1" applyBorder="1" applyAlignment="1">
      <alignment vertical="center"/>
    </xf>
    <xf numFmtId="4" fontId="7" fillId="0" borderId="0" xfId="932" applyNumberFormat="1" applyFont="1" applyFill="1" applyBorder="1" applyAlignment="1">
      <alignment vertical="center"/>
    </xf>
    <xf numFmtId="176" fontId="91" fillId="24" borderId="1" xfId="932" applyNumberFormat="1" applyFont="1" applyFill="1" applyBorder="1" applyAlignment="1">
      <alignment vertical="center"/>
    </xf>
    <xf numFmtId="177" fontId="91" fillId="0" borderId="0" xfId="932" applyNumberFormat="1" applyFont="1" applyFill="1" applyBorder="1" applyAlignment="1">
      <alignment vertical="center"/>
    </xf>
    <xf numFmtId="0" fontId="93" fillId="0" borderId="1" xfId="935" applyFont="1" applyFill="1" applyBorder="1" applyAlignment="1">
      <alignment horizontal="center" vertical="center" wrapText="1"/>
    </xf>
    <xf numFmtId="176" fontId="11" fillId="0" borderId="1" xfId="932" applyNumberFormat="1" applyFont="1" applyFill="1" applyBorder="1" applyAlignment="1">
      <alignment horizontal="center" vertical="center"/>
    </xf>
    <xf numFmtId="171" fontId="11" fillId="0" borderId="1" xfId="932" applyNumberFormat="1" applyFont="1" applyFill="1" applyBorder="1" applyAlignment="1">
      <alignment horizontal="center" vertical="center"/>
    </xf>
    <xf numFmtId="4" fontId="11" fillId="0" borderId="1" xfId="932" applyNumberFormat="1" applyFont="1" applyFill="1" applyBorder="1" applyAlignment="1">
      <alignment horizontal="center" vertical="center"/>
    </xf>
    <xf numFmtId="1" fontId="11" fillId="0" borderId="0" xfId="932" applyNumberFormat="1" applyFont="1" applyFill="1" applyAlignment="1">
      <alignment vertical="center"/>
    </xf>
    <xf numFmtId="0" fontId="11" fillId="0" borderId="0" xfId="2" applyFont="1"/>
    <xf numFmtId="0" fontId="36" fillId="25" borderId="0" xfId="1" applyFont="1" applyFill="1" applyAlignment="1">
      <alignment vertical="center"/>
    </xf>
    <xf numFmtId="0" fontId="54" fillId="0" borderId="0" xfId="2" applyFont="1" applyFill="1" applyAlignment="1">
      <alignment vertical="center"/>
    </xf>
    <xf numFmtId="0" fontId="11" fillId="0" borderId="0" xfId="2" applyFont="1" applyFill="1" applyAlignment="1"/>
    <xf numFmtId="0" fontId="94" fillId="0" borderId="0" xfId="936" applyFont="1" applyAlignment="1"/>
    <xf numFmtId="0" fontId="94" fillId="0" borderId="0" xfId="2" applyFont="1"/>
    <xf numFmtId="0" fontId="37" fillId="0" borderId="1" xfId="2" applyFont="1" applyFill="1" applyBorder="1" applyAlignment="1">
      <alignment horizontal="center" vertical="center" textRotation="90" wrapText="1"/>
    </xf>
    <xf numFmtId="0" fontId="37" fillId="0" borderId="9" xfId="2" applyFont="1" applyFill="1" applyBorder="1" applyAlignment="1">
      <alignment horizontal="center" vertical="center" wrapText="1"/>
    </xf>
    <xf numFmtId="0" fontId="94" fillId="0" borderId="0" xfId="2" applyFont="1" applyAlignment="1"/>
    <xf numFmtId="0" fontId="49" fillId="0" borderId="0" xfId="2" applyFont="1"/>
    <xf numFmtId="49" fontId="37" fillId="0" borderId="1" xfId="2" applyNumberFormat="1" applyFont="1" applyFill="1" applyBorder="1" applyAlignment="1">
      <alignment horizontal="center" vertical="center" wrapText="1"/>
    </xf>
    <xf numFmtId="0" fontId="94" fillId="0" borderId="1" xfId="2" applyFont="1" applyFill="1" applyBorder="1" applyAlignment="1">
      <alignment horizontal="left" vertical="center" wrapText="1"/>
    </xf>
    <xf numFmtId="0" fontId="11" fillId="25" borderId="0" xfId="2" applyFont="1" applyFill="1"/>
    <xf numFmtId="49" fontId="11" fillId="0" borderId="1" xfId="2" applyNumberFormat="1" applyFont="1" applyFill="1" applyBorder="1" applyAlignment="1">
      <alignment horizontal="center" vertical="center" wrapText="1"/>
    </xf>
    <xf numFmtId="0" fontId="49" fillId="0" borderId="1" xfId="2" applyFont="1" applyFill="1" applyBorder="1" applyAlignment="1">
      <alignment horizontal="left" vertical="center" wrapText="1"/>
    </xf>
    <xf numFmtId="0" fontId="49" fillId="0" borderId="5" xfId="2" applyFont="1" applyFill="1" applyBorder="1" applyAlignment="1">
      <alignment horizontal="left" vertical="center" wrapText="1"/>
    </xf>
    <xf numFmtId="0" fontId="11" fillId="24" borderId="0" xfId="2" applyFont="1" applyFill="1"/>
    <xf numFmtId="0" fontId="95" fillId="0" borderId="1" xfId="45"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37" fillId="0" borderId="0" xfId="2" applyFont="1"/>
    <xf numFmtId="0" fontId="96" fillId="0" borderId="1" xfId="45" applyFont="1" applyFill="1" applyBorder="1" applyAlignment="1">
      <alignment horizontal="left" vertical="center" wrapText="1"/>
    </xf>
    <xf numFmtId="0" fontId="95" fillId="0" borderId="2" xfId="45" applyFont="1" applyFill="1" applyBorder="1" applyAlignment="1">
      <alignment horizontal="left" vertical="center"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wrapText="1"/>
    </xf>
    <xf numFmtId="2" fontId="11" fillId="0" borderId="0" xfId="2" applyNumberFormat="1" applyFont="1" applyFill="1" applyAlignment="1">
      <alignment horizontal="center" vertical="top" wrapText="1"/>
    </xf>
    <xf numFmtId="0" fontId="11" fillId="0" borderId="0" xfId="2" applyFont="1" applyFill="1" applyBorder="1" applyAlignment="1"/>
    <xf numFmtId="0" fontId="35" fillId="0" borderId="0" xfId="49" applyFont="1"/>
    <xf numFmtId="0" fontId="7" fillId="0" borderId="0" xfId="49" applyFont="1"/>
    <xf numFmtId="0" fontId="4" fillId="0" borderId="0" xfId="49" applyFont="1" applyFill="1" applyAlignment="1">
      <alignment vertical="center"/>
    </xf>
    <xf numFmtId="0" fontId="97" fillId="0" borderId="0" xfId="49" applyFont="1" applyFill="1" applyAlignment="1"/>
    <xf numFmtId="0" fontId="97" fillId="0" borderId="1" xfId="49" applyFont="1" applyFill="1" applyBorder="1" applyAlignment="1">
      <alignment horizontal="center" vertical="center" wrapText="1"/>
    </xf>
    <xf numFmtId="0" fontId="97" fillId="0" borderId="1" xfId="49" applyFont="1" applyFill="1" applyBorder="1" applyAlignment="1">
      <alignment horizontal="center" vertical="center"/>
    </xf>
    <xf numFmtId="0" fontId="100" fillId="0" borderId="9" xfId="49" applyFont="1" applyBorder="1" applyAlignment="1">
      <alignment horizontal="center" vertical="center"/>
    </xf>
    <xf numFmtId="0" fontId="100" fillId="0" borderId="0" xfId="49" applyFont="1"/>
    <xf numFmtId="1" fontId="100" fillId="25" borderId="1" xfId="49" applyNumberFormat="1" applyFont="1" applyFill="1" applyBorder="1" applyAlignment="1">
      <alignment horizontal="center" vertical="center"/>
    </xf>
    <xf numFmtId="49" fontId="4" fillId="25" borderId="1" xfId="49" applyNumberFormat="1" applyFont="1" applyFill="1" applyBorder="1" applyAlignment="1">
      <alignment horizontal="center" vertical="center"/>
    </xf>
    <xf numFmtId="49" fontId="100" fillId="25" borderId="1" xfId="49" applyNumberFormat="1" applyFont="1" applyFill="1" applyBorder="1" applyAlignment="1">
      <alignment horizontal="center" vertical="center"/>
    </xf>
    <xf numFmtId="173" fontId="100" fillId="25" borderId="1" xfId="49" applyNumberFormat="1" applyFont="1" applyFill="1" applyBorder="1" applyAlignment="1">
      <alignment horizontal="center" vertical="center"/>
    </xf>
    <xf numFmtId="14" fontId="100" fillId="25" borderId="1" xfId="49" applyNumberFormat="1" applyFont="1" applyFill="1" applyBorder="1" applyAlignment="1">
      <alignment horizontal="center" vertical="center"/>
    </xf>
    <xf numFmtId="0" fontId="100" fillId="25" borderId="0" xfId="49" applyFont="1" applyFill="1" applyBorder="1"/>
    <xf numFmtId="0" fontId="100" fillId="25" borderId="0" xfId="49" applyFont="1" applyFill="1"/>
    <xf numFmtId="0" fontId="35" fillId="25" borderId="0" xfId="49" applyFont="1" applyFill="1" applyBorder="1"/>
    <xf numFmtId="0" fontId="37" fillId="25" borderId="0" xfId="2" applyFont="1" applyFill="1" applyBorder="1" applyAlignment="1">
      <alignment vertical="top" wrapText="1"/>
    </xf>
    <xf numFmtId="0" fontId="35" fillId="25" borderId="0" xfId="49" applyFont="1" applyFill="1"/>
    <xf numFmtId="0" fontId="41" fillId="0" borderId="0" xfId="2" applyFont="1" applyFill="1" applyAlignment="1"/>
    <xf numFmtId="0" fontId="11" fillId="0" borderId="0" xfId="2" applyFill="1"/>
    <xf numFmtId="0" fontId="37" fillId="0" borderId="0" xfId="2" applyFont="1" applyFill="1" applyAlignment="1">
      <alignment horizontal="center"/>
    </xf>
    <xf numFmtId="0" fontId="41" fillId="0" borderId="0" xfId="2" applyFont="1" applyFill="1" applyAlignment="1">
      <alignment horizontal="center"/>
    </xf>
    <xf numFmtId="0" fontId="54" fillId="0" borderId="0" xfId="1" applyFont="1" applyAlignment="1">
      <alignment vertical="center"/>
    </xf>
    <xf numFmtId="2" fontId="102"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88" fillId="0" borderId="51" xfId="2" applyFont="1" applyFill="1" applyBorder="1" applyAlignment="1">
      <alignment horizontal="justify"/>
    </xf>
    <xf numFmtId="0" fontId="82" fillId="0" borderId="51" xfId="2" applyFont="1" applyFill="1" applyBorder="1" applyAlignment="1">
      <alignment horizontal="center" vertical="center"/>
    </xf>
    <xf numFmtId="0" fontId="82" fillId="0" borderId="0" xfId="2" applyFont="1" applyFill="1"/>
    <xf numFmtId="0" fontId="88" fillId="0" borderId="51" xfId="2" applyFont="1" applyFill="1" applyBorder="1" applyAlignment="1">
      <alignment vertical="top" wrapText="1"/>
    </xf>
    <xf numFmtId="0" fontId="88" fillId="0" borderId="52" xfId="2" applyFont="1" applyFill="1" applyBorder="1" applyAlignment="1">
      <alignment vertical="top" wrapText="1"/>
    </xf>
    <xf numFmtId="0" fontId="88" fillId="0" borderId="52" xfId="2" applyFont="1" applyFill="1" applyBorder="1" applyAlignment="1">
      <alignment horizontal="justify" vertical="top" wrapText="1"/>
    </xf>
    <xf numFmtId="0" fontId="82" fillId="0" borderId="51" xfId="2" applyFont="1" applyFill="1" applyBorder="1" applyAlignment="1">
      <alignment horizontal="justify" vertical="top" wrapText="1"/>
    </xf>
    <xf numFmtId="0" fontId="88" fillId="0" borderId="51" xfId="2" applyFont="1" applyFill="1" applyBorder="1" applyAlignment="1">
      <alignment horizontal="justify" vertical="top" wrapText="1"/>
    </xf>
    <xf numFmtId="0" fontId="88" fillId="0" borderId="53" xfId="2" applyFont="1" applyFill="1" applyBorder="1" applyAlignment="1">
      <alignment vertical="top" wrapText="1"/>
    </xf>
    <xf numFmtId="0" fontId="82" fillId="0" borderId="53" xfId="2" applyFont="1" applyFill="1" applyBorder="1" applyAlignment="1">
      <alignment vertical="top" wrapText="1"/>
    </xf>
    <xf numFmtId="0" fontId="82" fillId="0" borderId="54" xfId="2" applyFont="1" applyFill="1" applyBorder="1" applyAlignment="1">
      <alignment vertical="top" wrapText="1"/>
    </xf>
    <xf numFmtId="0" fontId="82" fillId="0" borderId="52" xfId="2" applyFont="1" applyFill="1" applyBorder="1" applyAlignment="1">
      <alignment vertical="top" wrapText="1"/>
    </xf>
    <xf numFmtId="0" fontId="88" fillId="0" borderId="53" xfId="2" applyFont="1" applyFill="1" applyBorder="1" applyAlignment="1">
      <alignment horizontal="left" vertical="center" wrapText="1"/>
    </xf>
    <xf numFmtId="0" fontId="88" fillId="0" borderId="53" xfId="2" applyFont="1" applyFill="1" applyBorder="1" applyAlignment="1">
      <alignment horizontal="center" vertical="center" wrapText="1"/>
    </xf>
    <xf numFmtId="0" fontId="82" fillId="0" borderId="52" xfId="2" applyFont="1" applyFill="1" applyBorder="1"/>
    <xf numFmtId="1" fontId="88" fillId="0" borderId="0" xfId="2" applyNumberFormat="1" applyFont="1" applyFill="1" applyAlignment="1">
      <alignment horizontal="left" vertical="top"/>
    </xf>
    <xf numFmtId="49" fontId="82" fillId="0" borderId="0" xfId="2" applyNumberFormat="1" applyFont="1" applyFill="1" applyAlignment="1">
      <alignment horizontal="left" vertical="top" wrapText="1"/>
    </xf>
    <xf numFmtId="49" fontId="82" fillId="0" borderId="0" xfId="2" applyNumberFormat="1" applyFont="1" applyFill="1" applyBorder="1" applyAlignment="1">
      <alignment horizontal="left" vertical="top"/>
    </xf>
    <xf numFmtId="0" fontId="82"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3" fillId="0" borderId="0" xfId="0" applyFont="1" applyFill="1"/>
    <xf numFmtId="0" fontId="103" fillId="0" borderId="51" xfId="0" applyFont="1" applyBorder="1" applyAlignment="1">
      <alignment horizontal="center" vertical="center" wrapText="1"/>
    </xf>
    <xf numFmtId="0" fontId="104" fillId="0" borderId="51" xfId="0" applyFont="1" applyBorder="1" applyAlignment="1">
      <alignment horizontal="center" vertical="center"/>
    </xf>
    <xf numFmtId="0" fontId="104" fillId="0" borderId="51" xfId="0" applyFont="1" applyBorder="1" applyAlignment="1">
      <alignment horizontal="center" vertical="center" wrapText="1"/>
    </xf>
    <xf numFmtId="0" fontId="0" fillId="0" borderId="27" xfId="0" applyBorder="1" applyAlignment="1">
      <alignment horizontal="center" vertical="center"/>
    </xf>
    <xf numFmtId="0" fontId="103" fillId="0" borderId="2" xfId="0" applyFont="1" applyBorder="1" applyAlignment="1">
      <alignment horizontal="center" vertical="center" wrapText="1"/>
    </xf>
    <xf numFmtId="0" fontId="0" fillId="0" borderId="2" xfId="0" applyBorder="1" applyAlignment="1">
      <alignment horizontal="center" vertical="center"/>
    </xf>
    <xf numFmtId="0" fontId="103" fillId="0" borderId="1" xfId="0" applyFont="1" applyBorder="1" applyAlignment="1">
      <alignment horizontal="center" vertical="center" wrapText="1"/>
    </xf>
    <xf numFmtId="0" fontId="105" fillId="0" borderId="0" xfId="0" applyFont="1"/>
    <xf numFmtId="0" fontId="106" fillId="0" borderId="0" xfId="0" applyFont="1"/>
    <xf numFmtId="0" fontId="48" fillId="0" borderId="1" xfId="1" applyFont="1" applyBorder="1" applyAlignment="1">
      <alignment horizontal="center" vertical="center" wrapText="1"/>
    </xf>
    <xf numFmtId="0" fontId="7" fillId="0" borderId="1" xfId="0" applyFont="1" applyBorder="1" applyAlignment="1">
      <alignment horizontal="center" vertical="center"/>
    </xf>
    <xf numFmtId="176" fontId="7" fillId="25" borderId="1" xfId="1"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1" fontId="39" fillId="0" borderId="1" xfId="0" applyNumberFormat="1" applyFont="1" applyFill="1" applyBorder="1" applyAlignment="1">
      <alignment horizontal="center" vertical="center" wrapText="1"/>
    </xf>
    <xf numFmtId="178" fontId="39" fillId="0" borderId="1" xfId="0" applyNumberFormat="1" applyFont="1" applyFill="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center" vertical="center"/>
    </xf>
    <xf numFmtId="1" fontId="39" fillId="0" borderId="4" xfId="0" applyNumberFormat="1" applyFont="1" applyFill="1" applyBorder="1" applyAlignment="1">
      <alignment horizontal="center" vertical="center" wrapText="1"/>
    </xf>
    <xf numFmtId="0" fontId="0" fillId="0" borderId="1" xfId="0" applyBorder="1"/>
    <xf numFmtId="14" fontId="39" fillId="0" borderId="1" xfId="0" applyNumberFormat="1" applyFont="1" applyFill="1" applyBorder="1" applyAlignment="1">
      <alignment horizontal="center" vertical="center" wrapText="1"/>
    </xf>
    <xf numFmtId="14" fontId="107" fillId="0" borderId="1" xfId="0" applyNumberFormat="1" applyFont="1" applyFill="1" applyBorder="1" applyAlignment="1">
      <alignment horizontal="center" vertical="center" wrapText="1"/>
    </xf>
    <xf numFmtId="20" fontId="0" fillId="0" borderId="1" xfId="0" applyNumberFormat="1" applyBorder="1" applyAlignment="1">
      <alignment horizontal="center" vertical="center"/>
    </xf>
    <xf numFmtId="1" fontId="0" fillId="0" borderId="1" xfId="0" applyNumberFormat="1" applyBorder="1" applyAlignment="1">
      <alignment horizontal="center" vertical="center"/>
    </xf>
    <xf numFmtId="0" fontId="0" fillId="0" borderId="1" xfId="0" applyBorder="1" applyAlignment="1">
      <alignment horizontal="center"/>
    </xf>
    <xf numFmtId="179" fontId="0" fillId="0" borderId="1" xfId="0" applyNumberFormat="1" applyBorder="1" applyAlignment="1">
      <alignment vertical="center"/>
    </xf>
    <xf numFmtId="0" fontId="0" fillId="0" borderId="1" xfId="0" applyFont="1" applyBorder="1" applyAlignment="1">
      <alignment horizontal="center" vertical="center"/>
    </xf>
    <xf numFmtId="0" fontId="0" fillId="0" borderId="1" xfId="0" applyBorder="1" applyAlignment="1">
      <alignment vertical="center"/>
    </xf>
    <xf numFmtId="14" fontId="0" fillId="0" borderId="1" xfId="0" applyNumberFormat="1" applyBorder="1" applyAlignment="1">
      <alignment horizontal="center" vertical="center"/>
    </xf>
    <xf numFmtId="0" fontId="0" fillId="0" borderId="1" xfId="0" applyFill="1" applyBorder="1" applyAlignment="1">
      <alignment wrapText="1"/>
    </xf>
    <xf numFmtId="0" fontId="2" fillId="0" borderId="4" xfId="0" applyFont="1" applyBorder="1" applyAlignment="1">
      <alignment horizontal="center" vertical="center"/>
    </xf>
    <xf numFmtId="0" fontId="0" fillId="0" borderId="1" xfId="0" applyFill="1" applyBorder="1" applyAlignment="1">
      <alignment horizontal="center" vertical="center"/>
    </xf>
    <xf numFmtId="0" fontId="0" fillId="0" borderId="1" xfId="0" applyFill="1" applyBorder="1"/>
    <xf numFmtId="2" fontId="107" fillId="0" borderId="1" xfId="0" applyNumberFormat="1" applyFont="1" applyFill="1" applyBorder="1" applyAlignment="1">
      <alignment horizontal="center" vertical="center"/>
    </xf>
    <xf numFmtId="0" fontId="107"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20" fontId="0" fillId="0" borderId="1" xfId="0" applyNumberFormat="1" applyFill="1" applyBorder="1" applyAlignment="1">
      <alignment horizontal="center" vertical="center"/>
    </xf>
    <xf numFmtId="0" fontId="7" fillId="0" borderId="1" xfId="0" applyFont="1" applyFill="1" applyBorder="1" applyAlignment="1">
      <alignment horizontal="center" vertical="center"/>
    </xf>
    <xf numFmtId="0" fontId="0" fillId="0" borderId="1" xfId="0" applyFill="1" applyBorder="1" applyAlignment="1">
      <alignment horizontal="center"/>
    </xf>
    <xf numFmtId="1" fontId="0" fillId="0" borderId="1" xfId="0" applyNumberFormat="1" applyFill="1" applyBorder="1" applyAlignment="1">
      <alignment horizontal="center" vertical="center"/>
    </xf>
    <xf numFmtId="14" fontId="0" fillId="0" borderId="1" xfId="0" applyNumberFormat="1" applyFill="1" applyBorder="1" applyAlignment="1">
      <alignment horizontal="center" vertical="center"/>
    </xf>
    <xf numFmtId="2" fontId="0" fillId="0" borderId="1" xfId="0" applyNumberFormat="1" applyFill="1" applyBorder="1" applyAlignment="1">
      <alignment horizontal="center" vertical="center"/>
    </xf>
    <xf numFmtId="49" fontId="11" fillId="25" borderId="1" xfId="2" applyNumberFormat="1" applyFont="1" applyFill="1" applyBorder="1" applyAlignment="1">
      <alignment horizontal="center" vertical="center" wrapText="1"/>
    </xf>
    <xf numFmtId="0" fontId="95" fillId="25" borderId="2" xfId="45" applyFont="1" applyFill="1" applyBorder="1" applyAlignment="1">
      <alignment horizontal="left" vertical="center" wrapText="1"/>
    </xf>
    <xf numFmtId="176" fontId="37" fillId="0" borderId="1" xfId="2" applyNumberFormat="1" applyFont="1" applyFill="1" applyBorder="1" applyAlignment="1">
      <alignment horizontal="center" vertical="center" wrapText="1"/>
    </xf>
    <xf numFmtId="0" fontId="37" fillId="0" borderId="0" xfId="2" applyFont="1" applyFill="1"/>
    <xf numFmtId="174" fontId="82" fillId="0" borderId="38" xfId="2" applyNumberFormat="1" applyFont="1" applyFill="1" applyBorder="1" applyAlignment="1">
      <alignment horizontal="center" vertical="center"/>
    </xf>
    <xf numFmtId="2" fontId="100" fillId="25" borderId="1" xfId="49" applyNumberFormat="1" applyFont="1" applyFill="1" applyBorder="1" applyAlignment="1">
      <alignment horizontal="center" vertical="center"/>
    </xf>
    <xf numFmtId="0" fontId="82" fillId="0" borderId="51" xfId="2" applyFont="1" applyFill="1" applyBorder="1" applyAlignment="1">
      <alignment horizontal="center" vertical="center" wrapText="1"/>
    </xf>
    <xf numFmtId="0" fontId="35" fillId="0" borderId="1" xfId="0" applyFont="1" applyFill="1" applyBorder="1" applyAlignment="1">
      <alignment horizontal="center" vertical="center" wrapText="1"/>
    </xf>
    <xf numFmtId="174" fontId="7" fillId="0" borderId="31" xfId="66" applyNumberFormat="1" applyFont="1" applyFill="1" applyBorder="1" applyAlignment="1">
      <alignment horizontal="center" vertical="center" wrapText="1"/>
    </xf>
    <xf numFmtId="0" fontId="7" fillId="0" borderId="33" xfId="66" applyFont="1" applyFill="1" applyBorder="1" applyAlignment="1">
      <alignment horizontal="center" vertical="center" wrapText="1"/>
    </xf>
    <xf numFmtId="0" fontId="48" fillId="0" borderId="1" xfId="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25" borderId="1" xfId="61" applyFont="1" applyFill="1" applyBorder="1" applyAlignment="1">
      <alignment horizontal="center" vertical="center" wrapText="1"/>
    </xf>
    <xf numFmtId="0" fontId="48" fillId="25" borderId="1" xfId="0" applyFont="1" applyFill="1" applyBorder="1" applyAlignment="1">
      <alignment horizontal="center" vertical="center" wrapText="1"/>
    </xf>
    <xf numFmtId="0" fontId="7" fillId="25" borderId="29" xfId="66" applyFont="1" applyFill="1" applyBorder="1" applyAlignment="1">
      <alignment horizontal="left" vertical="top" wrapText="1"/>
    </xf>
    <xf numFmtId="0" fontId="7" fillId="25" borderId="1" xfId="1" applyFont="1" applyFill="1" applyBorder="1" applyAlignment="1">
      <alignment horizontal="left" vertical="top" wrapText="1"/>
    </xf>
    <xf numFmtId="0" fontId="48" fillId="25" borderId="1" xfId="1" applyNumberFormat="1" applyFont="1" applyFill="1" applyBorder="1" applyAlignment="1">
      <alignment horizontal="center" vertical="center" wrapText="1"/>
    </xf>
    <xf numFmtId="0" fontId="7" fillId="25" borderId="29" xfId="66" applyFont="1" applyFill="1" applyBorder="1" applyAlignment="1">
      <alignment horizontal="center" vertical="center" wrapText="1"/>
    </xf>
    <xf numFmtId="0" fontId="11" fillId="0" borderId="1" xfId="61" applyFont="1" applyBorder="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94" fillId="0" borderId="9" xfId="2" applyFont="1" applyFill="1" applyBorder="1" applyAlignment="1">
      <alignment horizontal="center" vertical="center" wrapText="1"/>
    </xf>
    <xf numFmtId="0" fontId="36" fillId="0" borderId="0" xfId="1" applyFont="1" applyFill="1" applyAlignment="1">
      <alignment vertical="center"/>
    </xf>
    <xf numFmtId="0" fontId="94" fillId="0" borderId="0" xfId="936" applyFont="1" applyFill="1" applyAlignment="1"/>
    <xf numFmtId="0" fontId="94" fillId="0" borderId="0" xfId="2" applyFont="1" applyFill="1"/>
    <xf numFmtId="0" fontId="94" fillId="0" borderId="0" xfId="2" applyFont="1" applyFill="1" applyAlignment="1"/>
    <xf numFmtId="0" fontId="49" fillId="0" borderId="0" xfId="2" applyFont="1" applyFill="1"/>
    <xf numFmtId="49" fontId="7" fillId="0" borderId="24" xfId="66" applyNumberFormat="1" applyFont="1" applyFill="1" applyBorder="1" applyAlignment="1">
      <alignment horizontal="center" vertical="center"/>
    </xf>
    <xf numFmtId="49" fontId="7" fillId="0" borderId="1" xfId="66" applyNumberFormat="1" applyFont="1" applyFill="1" applyBorder="1" applyAlignment="1">
      <alignment horizontal="center" vertical="center"/>
    </xf>
    <xf numFmtId="49" fontId="7" fillId="0" borderId="29" xfId="66" applyNumberFormat="1" applyFont="1" applyFill="1" applyBorder="1" applyAlignment="1">
      <alignment horizontal="center" vertical="center"/>
    </xf>
    <xf numFmtId="49" fontId="7" fillId="0" borderId="28" xfId="66" applyNumberFormat="1" applyFont="1" applyFill="1" applyBorder="1" applyAlignment="1">
      <alignment horizontal="center" vertical="center"/>
    </xf>
    <xf numFmtId="49" fontId="7" fillId="0" borderId="5" xfId="66" applyNumberFormat="1" applyFont="1" applyFill="1" applyBorder="1" applyAlignment="1">
      <alignment horizontal="center" vertical="center"/>
    </xf>
    <xf numFmtId="0" fontId="41" fillId="0" borderId="0" xfId="0" applyFont="1" applyFill="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36" fillId="0" borderId="0" xfId="1" applyFont="1" applyAlignment="1">
      <alignment horizontal="center" vertical="center"/>
    </xf>
    <xf numFmtId="0" fontId="54" fillId="0" borderId="0" xfId="1" applyFont="1" applyFill="1" applyAlignment="1">
      <alignment horizontal="center" vertical="center"/>
    </xf>
    <xf numFmtId="0" fontId="54" fillId="0" borderId="0" xfId="1" applyFont="1" applyAlignment="1">
      <alignment horizontal="center" vertical="center"/>
    </xf>
    <xf numFmtId="0" fontId="54" fillId="0" borderId="0" xfId="1" applyFont="1" applyFill="1" applyAlignment="1">
      <alignment horizontal="center" vertical="center" wrapText="1"/>
    </xf>
    <xf numFmtId="0" fontId="7" fillId="0" borderId="19" xfId="1" applyFont="1" applyBorder="1" applyAlignment="1">
      <alignment vertical="center"/>
    </xf>
    <xf numFmtId="0" fontId="48"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8" fillId="0" borderId="9" xfId="1" applyFont="1" applyBorder="1" applyAlignment="1">
      <alignment horizontal="center" vertical="center" wrapText="1"/>
    </xf>
    <xf numFmtId="0" fontId="48" fillId="0" borderId="2" xfId="1" applyFont="1" applyBorder="1" applyAlignment="1">
      <alignment horizontal="center" vertical="center" wrapText="1"/>
    </xf>
    <xf numFmtId="0" fontId="49" fillId="0" borderId="1" xfId="61" applyFont="1" applyBorder="1" applyAlignment="1">
      <alignment horizontal="center" vertical="center" wrapText="1"/>
    </xf>
    <xf numFmtId="0" fontId="7" fillId="0" borderId="0" xfId="1" applyFont="1" applyFill="1" applyBorder="1" applyAlignment="1">
      <alignment horizontal="center" vertical="center"/>
    </xf>
    <xf numFmtId="0" fontId="11" fillId="0" borderId="0" xfId="61" applyFont="1" applyBorder="1" applyAlignment="1">
      <alignment horizontal="left" vertical="center"/>
    </xf>
    <xf numFmtId="0" fontId="49" fillId="0" borderId="1" xfId="61" applyFont="1" applyBorder="1" applyAlignment="1">
      <alignment horizontal="center" vertical="center"/>
    </xf>
    <xf numFmtId="0" fontId="49" fillId="0" borderId="1"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9" fillId="0" borderId="4" xfId="61" applyFont="1" applyBorder="1" applyAlignment="1">
      <alignment horizontal="center" vertical="center" wrapText="1"/>
    </xf>
    <xf numFmtId="0" fontId="49" fillId="0" borderId="6" xfId="61" applyFont="1" applyBorder="1" applyAlignment="1">
      <alignment horizontal="center" vertical="center" wrapText="1"/>
    </xf>
    <xf numFmtId="0" fontId="49" fillId="0" borderId="9" xfId="61" applyFont="1" applyBorder="1" applyAlignment="1">
      <alignment horizontal="center" vertical="center" wrapText="1"/>
    </xf>
    <xf numFmtId="0" fontId="49" fillId="0" borderId="2" xfId="61" applyFont="1" applyBorder="1" applyAlignment="1">
      <alignment horizontal="center" vertical="center" wrapText="1"/>
    </xf>
    <xf numFmtId="0" fontId="49" fillId="0" borderId="8" xfId="61" applyFont="1" applyBorder="1" applyAlignment="1">
      <alignment horizontal="center" vertical="center" wrapText="1"/>
    </xf>
    <xf numFmtId="0" fontId="49" fillId="0" borderId="7" xfId="61" applyFont="1" applyBorder="1" applyAlignment="1">
      <alignment horizontal="center" vertical="center" wrapText="1"/>
    </xf>
    <xf numFmtId="0" fontId="49" fillId="0" borderId="21" xfId="61" applyFont="1" applyBorder="1" applyAlignment="1">
      <alignment horizontal="center" vertical="center" wrapText="1"/>
    </xf>
    <xf numFmtId="0" fontId="49" fillId="0" borderId="20" xfId="61" applyFont="1" applyBorder="1" applyAlignment="1">
      <alignment horizontal="center" vertical="center" wrapText="1"/>
    </xf>
    <xf numFmtId="0" fontId="49" fillId="0" borderId="3" xfId="61" applyFont="1" applyBorder="1" applyAlignment="1">
      <alignment horizontal="center" vertical="center" wrapText="1"/>
    </xf>
    <xf numFmtId="0" fontId="49" fillId="0" borderId="5" xfId="61" applyFont="1" applyBorder="1" applyAlignment="1">
      <alignment horizontal="center" vertical="center" wrapText="1"/>
    </xf>
    <xf numFmtId="0" fontId="36" fillId="0" borderId="0" xfId="49" applyFont="1" applyFill="1" applyAlignment="1">
      <alignment horizontal="center" vertical="center"/>
    </xf>
    <xf numFmtId="0" fontId="43" fillId="0" borderId="1" xfId="0" applyFont="1" applyBorder="1" applyAlignment="1">
      <alignment horizontal="center" vertical="center"/>
    </xf>
    <xf numFmtId="0" fontId="43" fillId="0" borderId="4" xfId="0" applyFont="1" applyBorder="1" applyAlignment="1">
      <alignment horizontal="center" vertical="center"/>
    </xf>
    <xf numFmtId="0" fontId="43" fillId="0" borderId="6" xfId="0" applyFont="1" applyBorder="1" applyAlignment="1">
      <alignment horizontal="center" vertical="center"/>
    </xf>
    <xf numFmtId="0" fontId="43"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wrapText="1"/>
    </xf>
    <xf numFmtId="0" fontId="47" fillId="0" borderId="0" xfId="1" applyFont="1" applyAlignment="1">
      <alignment horizontal="center" vertical="center"/>
    </xf>
    <xf numFmtId="0" fontId="48" fillId="0" borderId="0" xfId="1" applyFont="1" applyAlignment="1">
      <alignment horizontal="center" vertical="center"/>
    </xf>
    <xf numFmtId="0" fontId="46" fillId="0" borderId="0" xfId="1" applyFont="1" applyAlignment="1">
      <alignment horizontal="center" vertical="center"/>
    </xf>
    <xf numFmtId="0" fontId="48" fillId="0" borderId="0" xfId="1" applyFont="1" applyFill="1" applyBorder="1" applyAlignment="1">
      <alignment horizontal="center" vertical="center"/>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5" fillId="25" borderId="19" xfId="1" applyFont="1" applyFill="1" applyBorder="1" applyAlignment="1">
      <alignment horizontal="center" vertical="center" wrapText="1"/>
    </xf>
    <xf numFmtId="0" fontId="80" fillId="0" borderId="1" xfId="932" applyFont="1" applyFill="1" applyBorder="1" applyAlignment="1">
      <alignment horizontal="center" vertical="center"/>
    </xf>
    <xf numFmtId="0" fontId="89" fillId="0" borderId="0" xfId="932" applyFont="1" applyFill="1" applyBorder="1" applyAlignment="1">
      <alignment horizontal="left" vertical="center" wrapText="1"/>
    </xf>
    <xf numFmtId="0" fontId="81" fillId="0" borderId="0" xfId="932" applyFont="1" applyFill="1" applyAlignment="1">
      <alignment horizontal="center" vertical="center"/>
    </xf>
    <xf numFmtId="0" fontId="11" fillId="0" borderId="0" xfId="0" applyFont="1" applyFill="1" applyAlignment="1">
      <alignment horizontal="center" vertical="center"/>
    </xf>
    <xf numFmtId="0" fontId="12" fillId="0" borderId="0" xfId="0" applyFont="1" applyFill="1" applyAlignment="1">
      <alignment horizontal="center" vertical="center"/>
    </xf>
    <xf numFmtId="0" fontId="37" fillId="0" borderId="0" xfId="0" applyFont="1" applyFill="1" applyAlignment="1">
      <alignment horizontal="center" vertical="center"/>
    </xf>
    <xf numFmtId="0" fontId="77" fillId="0" borderId="0" xfId="0"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94" fillId="0" borderId="4" xfId="936" applyFont="1" applyFill="1" applyBorder="1" applyAlignment="1">
      <alignment horizontal="center" vertical="center"/>
    </xf>
    <xf numFmtId="0" fontId="94" fillId="0" borderId="6" xfId="936" applyFont="1" applyFill="1" applyBorder="1" applyAlignment="1">
      <alignment horizontal="center" vertical="center"/>
    </xf>
    <xf numFmtId="0" fontId="94" fillId="0" borderId="3" xfId="936" applyFont="1" applyFill="1" applyBorder="1" applyAlignment="1">
      <alignment horizontal="center" vertical="center"/>
    </xf>
    <xf numFmtId="0" fontId="11" fillId="0" borderId="0" xfId="2" applyFont="1" applyFill="1" applyAlignment="1">
      <alignment horizontal="center"/>
    </xf>
    <xf numFmtId="0" fontId="37" fillId="0" borderId="0" xfId="2" applyFont="1" applyFill="1" applyAlignment="1">
      <alignment horizontal="center"/>
    </xf>
    <xf numFmtId="0" fontId="94" fillId="0" borderId="9" xfId="2" applyFont="1" applyFill="1" applyBorder="1" applyAlignment="1">
      <alignment horizontal="center" vertical="center" wrapText="1"/>
    </xf>
    <xf numFmtId="0" fontId="94" fillId="0" borderId="5" xfId="2" applyFont="1" applyFill="1" applyBorder="1" applyAlignment="1">
      <alignment horizontal="center" vertical="center" wrapText="1"/>
    </xf>
    <xf numFmtId="0" fontId="94" fillId="0" borderId="2" xfId="2" applyFont="1" applyFill="1" applyBorder="1" applyAlignment="1">
      <alignment horizontal="center" vertical="center" wrapText="1"/>
    </xf>
    <xf numFmtId="0" fontId="94" fillId="0" borderId="1" xfId="2" applyFont="1" applyFill="1" applyBorder="1" applyAlignment="1">
      <alignment horizontal="center" vertical="center" wrapText="1"/>
    </xf>
    <xf numFmtId="0" fontId="94" fillId="0" borderId="1" xfId="2" applyFont="1" applyFill="1" applyBorder="1" applyAlignment="1">
      <alignment horizontal="center" vertical="center"/>
    </xf>
    <xf numFmtId="0" fontId="94" fillId="0" borderId="8" xfId="936" applyFont="1" applyFill="1" applyBorder="1" applyAlignment="1">
      <alignment horizontal="center" vertical="center" wrapText="1"/>
    </xf>
    <xf numFmtId="0" fontId="94" fillId="0" borderId="49" xfId="936" applyFont="1" applyFill="1" applyBorder="1" applyAlignment="1">
      <alignment horizontal="center" vertical="center" wrapText="1"/>
    </xf>
    <xf numFmtId="0" fontId="94" fillId="0" borderId="21" xfId="936" applyFont="1" applyFill="1" applyBorder="1" applyAlignment="1">
      <alignment horizontal="center" vertical="center" wrapText="1"/>
    </xf>
    <xf numFmtId="0" fontId="94" fillId="0" borderId="19" xfId="936" applyFont="1" applyFill="1" applyBorder="1" applyAlignment="1">
      <alignment horizontal="center" vertical="center" wrapText="1"/>
    </xf>
    <xf numFmtId="0" fontId="94" fillId="0" borderId="4" xfId="2" applyFont="1" applyFill="1" applyBorder="1" applyAlignment="1">
      <alignment horizontal="center" vertical="center" wrapText="1"/>
    </xf>
    <xf numFmtId="0" fontId="94" fillId="0" borderId="3" xfId="2" applyFont="1" applyFill="1" applyBorder="1" applyAlignment="1">
      <alignment horizontal="center" vertical="center" wrapText="1"/>
    </xf>
    <xf numFmtId="0" fontId="36" fillId="25" borderId="0" xfId="49" applyFont="1" applyFill="1" applyBorder="1" applyAlignment="1">
      <alignment horizontal="center" wrapText="1"/>
    </xf>
    <xf numFmtId="0" fontId="101" fillId="25" borderId="0" xfId="49" applyFont="1" applyFill="1" applyBorder="1" applyAlignment="1">
      <alignment horizontal="center"/>
    </xf>
    <xf numFmtId="0" fontId="98" fillId="0" borderId="9" xfId="2" applyFont="1" applyFill="1" applyBorder="1" applyAlignment="1">
      <alignment horizontal="center" vertical="center" wrapText="1"/>
    </xf>
    <xf numFmtId="0" fontId="98" fillId="0" borderId="2" xfId="2" applyFont="1" applyFill="1" applyBorder="1" applyAlignment="1">
      <alignment horizontal="center" vertical="center" wrapText="1"/>
    </xf>
    <xf numFmtId="0" fontId="99" fillId="0" borderId="9" xfId="45" applyFont="1" applyFill="1" applyBorder="1" applyAlignment="1">
      <alignment horizontal="center" vertical="center" wrapText="1"/>
    </xf>
    <xf numFmtId="0" fontId="99" fillId="0" borderId="2" xfId="45" applyFont="1" applyFill="1" applyBorder="1" applyAlignment="1">
      <alignment horizontal="center" vertical="center" wrapText="1"/>
    </xf>
    <xf numFmtId="0" fontId="97" fillId="0" borderId="9" xfId="49" applyFont="1" applyFill="1" applyBorder="1" applyAlignment="1">
      <alignment horizontal="center" vertical="center"/>
    </xf>
    <xf numFmtId="0" fontId="97" fillId="0" borderId="2" xfId="49" applyFont="1" applyFill="1" applyBorder="1" applyAlignment="1">
      <alignment horizontal="center" vertical="center"/>
    </xf>
    <xf numFmtId="0" fontId="97" fillId="0" borderId="1" xfId="49" applyFont="1" applyFill="1" applyBorder="1" applyAlignment="1">
      <alignment horizontal="center" vertical="center" wrapText="1"/>
    </xf>
    <xf numFmtId="0" fontId="97" fillId="0" borderId="9" xfId="49" applyFont="1" applyFill="1" applyBorder="1" applyAlignment="1">
      <alignment horizontal="center" vertical="center" wrapText="1"/>
    </xf>
    <xf numFmtId="0" fontId="97" fillId="0" borderId="2" xfId="49" applyFont="1" applyFill="1" applyBorder="1" applyAlignment="1">
      <alignment horizontal="center" vertical="center" wrapText="1"/>
    </xf>
    <xf numFmtId="0" fontId="98" fillId="0" borderId="1" xfId="49" applyFont="1" applyFill="1" applyBorder="1" applyAlignment="1" applyProtection="1">
      <alignment horizontal="center" vertical="center" wrapText="1"/>
    </xf>
    <xf numFmtId="0" fontId="98" fillId="0" borderId="9" xfId="49" applyFont="1" applyFill="1" applyBorder="1" applyAlignment="1" applyProtection="1">
      <alignment horizontal="center" vertical="center" wrapText="1"/>
    </xf>
    <xf numFmtId="0" fontId="98" fillId="0" borderId="2" xfId="49" applyFont="1" applyFill="1" applyBorder="1" applyAlignment="1" applyProtection="1">
      <alignment horizontal="center" vertical="center" wrapText="1"/>
    </xf>
    <xf numFmtId="0" fontId="36" fillId="0" borderId="19" xfId="49" applyFont="1" applyFill="1" applyBorder="1" applyAlignment="1">
      <alignment horizontal="center" vertical="center"/>
    </xf>
    <xf numFmtId="0" fontId="97" fillId="0" borderId="5" xfId="49" applyFont="1" applyFill="1" applyBorder="1" applyAlignment="1">
      <alignment horizontal="center" vertical="center" wrapText="1"/>
    </xf>
    <xf numFmtId="0" fontId="97" fillId="0" borderId="8" xfId="49" applyFont="1" applyFill="1" applyBorder="1" applyAlignment="1">
      <alignment horizontal="center" vertical="center" wrapText="1"/>
    </xf>
    <xf numFmtId="0" fontId="97" fillId="0" borderId="50" xfId="49" applyFont="1" applyFill="1" applyBorder="1" applyAlignment="1">
      <alignment horizontal="center" vertical="center" wrapText="1"/>
    </xf>
    <xf numFmtId="0" fontId="97" fillId="0" borderId="21" xfId="49" applyFont="1" applyFill="1" applyBorder="1" applyAlignment="1">
      <alignment horizontal="center" vertical="center" wrapText="1"/>
    </xf>
    <xf numFmtId="0" fontId="97" fillId="0" borderId="4" xfId="49" applyFont="1" applyFill="1" applyBorder="1" applyAlignment="1">
      <alignment horizontal="center" vertical="center" wrapText="1"/>
    </xf>
    <xf numFmtId="0" fontId="97" fillId="0" borderId="6" xfId="49" applyFont="1" applyFill="1" applyBorder="1" applyAlignment="1">
      <alignment horizontal="center" vertical="center" wrapText="1"/>
    </xf>
    <xf numFmtId="0" fontId="97" fillId="0" borderId="3" xfId="49" applyFont="1" applyFill="1" applyBorder="1" applyAlignment="1">
      <alignment horizontal="center" vertical="center" wrapText="1"/>
    </xf>
    <xf numFmtId="0" fontId="37" fillId="0" borderId="0" xfId="2" applyFont="1" applyFill="1" applyAlignment="1">
      <alignment horizontal="center" vertical="center"/>
    </xf>
    <xf numFmtId="0" fontId="41" fillId="0" borderId="0" xfId="2" applyFont="1" applyFill="1" applyAlignment="1">
      <alignment horizont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8"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5" xfId="0" applyFont="1" applyBorder="1" applyAlignment="1">
      <alignment horizontal="center" vertical="center" wrapText="1"/>
    </xf>
    <xf numFmtId="0" fontId="105" fillId="0" borderId="0" xfId="0" applyFont="1" applyAlignment="1">
      <alignment wrapText="1"/>
    </xf>
    <xf numFmtId="0" fontId="106" fillId="0" borderId="0" xfId="0" applyFont="1" applyAlignment="1">
      <alignment wrapText="1"/>
    </xf>
    <xf numFmtId="0" fontId="106" fillId="0" borderId="0" xfId="0" applyFont="1" applyAlignment="1"/>
    <xf numFmtId="0" fontId="103" fillId="0" borderId="51" xfId="0" applyFont="1" applyBorder="1" applyAlignment="1">
      <alignment horizontal="center" vertical="center" wrapText="1"/>
    </xf>
    <xf numFmtId="0" fontId="101" fillId="0" borderId="56" xfId="0" applyFont="1" applyBorder="1" applyAlignment="1">
      <alignment horizontal="center" vertical="center"/>
    </xf>
    <xf numFmtId="0" fontId="101" fillId="0" borderId="57" xfId="0" applyFont="1" applyBorder="1" applyAlignment="1">
      <alignment horizontal="center" vertical="center"/>
    </xf>
    <xf numFmtId="0" fontId="101" fillId="0" borderId="58" xfId="0" applyFont="1" applyBorder="1" applyAlignment="1">
      <alignment horizontal="center" vertical="center"/>
    </xf>
    <xf numFmtId="0" fontId="103" fillId="33" borderId="56" xfId="0" applyFont="1" applyFill="1" applyBorder="1" applyAlignment="1">
      <alignment horizontal="center" vertical="center" wrapText="1"/>
    </xf>
    <xf numFmtId="0" fontId="103" fillId="33" borderId="57" xfId="0" applyFont="1" applyFill="1" applyBorder="1" applyAlignment="1">
      <alignment horizontal="center" vertical="center" wrapText="1"/>
    </xf>
    <xf numFmtId="0" fontId="103" fillId="33" borderId="58" xfId="0"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103" fillId="0" borderId="51" xfId="0" applyFont="1" applyBorder="1" applyAlignment="1">
      <alignment horizontal="center" vertical="center"/>
    </xf>
    <xf numFmtId="0" fontId="0" fillId="0" borderId="51" xfId="0" applyBorder="1" applyAlignment="1">
      <alignment horizontal="center" vertical="center"/>
    </xf>
    <xf numFmtId="2" fontId="103" fillId="0" borderId="51" xfId="0" applyNumberFormat="1" applyFont="1" applyBorder="1" applyAlignment="1">
      <alignment horizontal="center" vertical="center" wrapText="1"/>
    </xf>
    <xf numFmtId="0" fontId="0" fillId="0" borderId="51" xfId="0" applyBorder="1" applyAlignment="1">
      <alignment horizontal="center" vertical="center" wrapText="1"/>
    </xf>
  </cellXfs>
  <cellStyles count="937">
    <cellStyle name=" 1" xfId="69"/>
    <cellStyle name=" 1 2" xfId="70"/>
    <cellStyle name=" 1 3" xfId="71"/>
    <cellStyle name="_2010 СТРУКТУРА СВОД" xfId="72"/>
    <cellStyle name="_2010 СТРУКТУРА-с зарпл." xfId="73"/>
    <cellStyle name="_4.1 и 5 Финпланы" xfId="74"/>
    <cellStyle name="_4.1 и 5 Финпланы (1)" xfId="75"/>
    <cellStyle name="_Copy of ДРСК_1" xfId="76"/>
    <cellStyle name="_ГКПЗ 09 по типам закупки" xfId="77"/>
    <cellStyle name="_ДРСК, ИПР 2010 Приложение 1свод" xfId="78"/>
    <cellStyle name="_Инвест-структура 2011 26.10.10" xfId="79"/>
    <cellStyle name="_Инвест-структура_ХЭС_22.10.2010" xfId="80"/>
    <cellStyle name="_Инвест-структура_ХЭС_29.10.2010" xfId="81"/>
    <cellStyle name="_ИПР 2011-2017  ХЭС  от 21.02.12" xfId="82"/>
    <cellStyle name="_ИПР 2011-2017 ХЭС  10.01.12 ПРАВИЛЬНЫЙ" xfId="83"/>
    <cellStyle name="_ИПР 2011-2017 ХЭС 16.12.11 на РАО" xfId="84"/>
    <cellStyle name="_ИПР 2012 ХЭС  12.01.12" xfId="85"/>
    <cellStyle name="_ИПР 2014-2018 ХЭС 06.12.12" xfId="86"/>
    <cellStyle name="_Книга2" xfId="87"/>
    <cellStyle name="_Книга4" xfId="88"/>
    <cellStyle name="_Лист1" xfId="89"/>
    <cellStyle name="_Лист2" xfId="90"/>
    <cellStyle name="_Модель Стратегия Ленэнерго_3" xfId="91"/>
    <cellStyle name="_Прил 14 ( 29 ноября)" xfId="92"/>
    <cellStyle name="_Прил 25а_ЕАО_25.12.2009" xfId="93"/>
    <cellStyle name="_Прил 25а_свод_02.11.2009" xfId="94"/>
    <cellStyle name="_Прил 4.1, 4.3 ИПР 2013-2017 24.01.12 СЕМЫКИН" xfId="95"/>
    <cellStyle name="_Прил 4_21.04.2009_СВОД" xfId="96"/>
    <cellStyle name="_Прил. 1.2, 2.2" xfId="97"/>
    <cellStyle name="_прил. 1.4" xfId="98"/>
    <cellStyle name="_Прил.1 Финансирование ИПР 2011-2013" xfId="99"/>
    <cellStyle name="_Прил.10 Отчет об исполнении  финплана 2009-2010" xfId="100"/>
    <cellStyle name="_Прил.4 Отчет об источниках финансирования ИПР 2009-2010 ХЭС" xfId="101"/>
    <cellStyle name="_Прил.9 Финплан 2011-2013" xfId="102"/>
    <cellStyle name="_Прилож. Л к регл. РАО ХЭС 28.11.11 1" xfId="103"/>
    <cellStyle name="_Приложение  2.2; 2.3 ИПР 2013 25.12.12" xfId="104"/>
    <cellStyle name="_Приложение 1 - ЮЯ 2010-2012 гг." xfId="105"/>
    <cellStyle name="_Приложение 1.2_ЮЯ" xfId="106"/>
    <cellStyle name="_Приложение 1.4 ИПР 2013г. ХЭС 21.12.12" xfId="107"/>
    <cellStyle name="_Приложение 14" xfId="108"/>
    <cellStyle name="_Приложение 14 ИПР 2013г. ХЭС 24.12.12" xfId="109"/>
    <cellStyle name="_Приложение 2 (3 вариант)" xfId="110"/>
    <cellStyle name="_Приложение 2 в формате Приложения 8" xfId="111"/>
    <cellStyle name="_Приложение 2 фин. модель ДРСК 01.03.2011 г." xfId="112"/>
    <cellStyle name="_Приложение 4 от 11.01.10" xfId="113"/>
    <cellStyle name="_Приложение 5 ИПР 2013-2017" xfId="114"/>
    <cellStyle name="_Приложение 6" xfId="115"/>
    <cellStyle name="_Приложение 6.1_ЕАО от Артура" xfId="116"/>
    <cellStyle name="_Приложение 7.1" xfId="117"/>
    <cellStyle name="_Приложение 8а" xfId="118"/>
    <cellStyle name="_Приложение №1" xfId="119"/>
    <cellStyle name="_Приложение Ж (инвест.стр-ра)" xfId="120"/>
    <cellStyle name="_Приложения  4.1 ОАО ДРСК,4.2 ХЭС" xfId="121"/>
    <cellStyle name="_Приложения 11 г. ХЭС 28.03.11 утв. Чудовым" xfId="122"/>
    <cellStyle name="_Приложения на Прав-во ХЭС 12.01.12" xfId="123"/>
    <cellStyle name="_таблица 14 ЕАО." xfId="124"/>
    <cellStyle name="_таблица 14 Перечень ИПР и план финансирования 2010г ЕАО." xfId="125"/>
    <cellStyle name="_Услуги ТПиР" xfId="126"/>
    <cellStyle name="_ф 2ГД - форма отчета ГД по закупкам (по видам закупок)" xfId="127"/>
    <cellStyle name="_Финплан ДРСК 2011-2013 17.02.10 Семыкин" xfId="128"/>
    <cellStyle name="_ЮЯ_РАО ЭСВ (1)" xfId="129"/>
    <cellStyle name="20% - Акцент1 2" xfId="4"/>
    <cellStyle name="20% - Акцент1 2 2" xfId="130"/>
    <cellStyle name="20% - Акцент1 2 2 2" xfId="131"/>
    <cellStyle name="20% - Акцент1 2 3" xfId="132"/>
    <cellStyle name="20% - Акцент1 3" xfId="133"/>
    <cellStyle name="20% - Акцент1 3 2" xfId="134"/>
    <cellStyle name="20% - Акцент1 3 2 2" xfId="135"/>
    <cellStyle name="20% - Акцент1 3 3" xfId="136"/>
    <cellStyle name="20% - Акцент1 4" xfId="137"/>
    <cellStyle name="20% - Акцент1 4 2" xfId="138"/>
    <cellStyle name="20% - Акцент2 2" xfId="5"/>
    <cellStyle name="20% - Акцент2 2 2" xfId="139"/>
    <cellStyle name="20% - Акцент2 2 2 2" xfId="140"/>
    <cellStyle name="20% - Акцент2 2 3" xfId="141"/>
    <cellStyle name="20% - Акцент2 3" xfId="142"/>
    <cellStyle name="20% - Акцент2 3 2" xfId="143"/>
    <cellStyle name="20% - Акцент2 3 2 2" xfId="144"/>
    <cellStyle name="20% - Акцент2 3 3" xfId="145"/>
    <cellStyle name="20% - Акцент2 4" xfId="146"/>
    <cellStyle name="20% - Акцент2 4 2" xfId="147"/>
    <cellStyle name="20% - Акцент3 2" xfId="6"/>
    <cellStyle name="20% - Акцент3 2 2" xfId="148"/>
    <cellStyle name="20% - Акцент3 2 2 2" xfId="149"/>
    <cellStyle name="20% - Акцент3 2 3" xfId="150"/>
    <cellStyle name="20% - Акцент3 3" xfId="151"/>
    <cellStyle name="20% - Акцент3 3 2" xfId="152"/>
    <cellStyle name="20% - Акцент3 3 2 2" xfId="153"/>
    <cellStyle name="20% - Акцент3 3 3" xfId="154"/>
    <cellStyle name="20% - Акцент3 4" xfId="155"/>
    <cellStyle name="20% - Акцент3 4 2" xfId="156"/>
    <cellStyle name="20% - Акцент4 2" xfId="7"/>
    <cellStyle name="20% - Акцент4 2 2" xfId="157"/>
    <cellStyle name="20% - Акцент4 2 2 2" xfId="158"/>
    <cellStyle name="20% - Акцент4 2 3" xfId="159"/>
    <cellStyle name="20% - Акцент4 3" xfId="160"/>
    <cellStyle name="20% - Акцент4 3 2" xfId="161"/>
    <cellStyle name="20% - Акцент4 3 2 2" xfId="162"/>
    <cellStyle name="20% - Акцент4 3 3" xfId="163"/>
    <cellStyle name="20% - Акцент4 4" xfId="164"/>
    <cellStyle name="20% - Акцент4 4 2" xfId="165"/>
    <cellStyle name="20% - Акцент5 2" xfId="8"/>
    <cellStyle name="20% - Акцент5 2 2" xfId="166"/>
    <cellStyle name="20% - Акцент5 2 2 2" xfId="167"/>
    <cellStyle name="20% - Акцент5 2 3" xfId="168"/>
    <cellStyle name="20% - Акцент5 3" xfId="169"/>
    <cellStyle name="20% - Акцент5 3 2" xfId="170"/>
    <cellStyle name="20% - Акцент6 2" xfId="9"/>
    <cellStyle name="20% - Акцент6 2 2" xfId="171"/>
    <cellStyle name="20% - Акцент6 2 2 2" xfId="172"/>
    <cellStyle name="20% - Акцент6 2 3" xfId="173"/>
    <cellStyle name="20% - Акцент6 3" xfId="174"/>
    <cellStyle name="20% - Акцент6 3 2" xfId="175"/>
    <cellStyle name="40% - Акцент1 2" xfId="10"/>
    <cellStyle name="40% - Акцент1 2 2" xfId="176"/>
    <cellStyle name="40% - Акцент1 2 2 2" xfId="177"/>
    <cellStyle name="40% - Акцент1 2 3" xfId="178"/>
    <cellStyle name="40% - Акцент1 3" xfId="179"/>
    <cellStyle name="40% - Акцент1 3 2" xfId="180"/>
    <cellStyle name="40% - Акцент1 3 2 2" xfId="181"/>
    <cellStyle name="40% - Акцент1 3 3" xfId="182"/>
    <cellStyle name="40% - Акцент1 4" xfId="183"/>
    <cellStyle name="40% - Акцент1 4 2" xfId="184"/>
    <cellStyle name="40% - Акцент2 2" xfId="11"/>
    <cellStyle name="40% - Акцент2 2 2" xfId="185"/>
    <cellStyle name="40% - Акцент2 2 2 2" xfId="186"/>
    <cellStyle name="40% - Акцент2 2 3" xfId="187"/>
    <cellStyle name="40% - Акцент2 3" xfId="188"/>
    <cellStyle name="40% - Акцент2 3 2" xfId="189"/>
    <cellStyle name="40% - Акцент3 2" xfId="12"/>
    <cellStyle name="40% - Акцент3 2 2" xfId="190"/>
    <cellStyle name="40% - Акцент3 2 2 2" xfId="191"/>
    <cellStyle name="40% - Акцент3 2 3" xfId="192"/>
    <cellStyle name="40% - Акцент3 3" xfId="193"/>
    <cellStyle name="40% - Акцент3 3 2" xfId="194"/>
    <cellStyle name="40% - Акцент3 3 2 2" xfId="195"/>
    <cellStyle name="40% - Акцент3 3 3" xfId="196"/>
    <cellStyle name="40% - Акцент3 4" xfId="197"/>
    <cellStyle name="40% - Акцент3 4 2" xfId="198"/>
    <cellStyle name="40% - Акцент4 2" xfId="13"/>
    <cellStyle name="40% - Акцент4 2 2" xfId="199"/>
    <cellStyle name="40% - Акцент4 2 2 2" xfId="200"/>
    <cellStyle name="40% - Акцент4 2 3" xfId="201"/>
    <cellStyle name="40% - Акцент4 3" xfId="202"/>
    <cellStyle name="40% - Акцент4 3 2" xfId="203"/>
    <cellStyle name="40% - Акцент4 3 2 2" xfId="204"/>
    <cellStyle name="40% - Акцент4 3 3" xfId="205"/>
    <cellStyle name="40% - Акцент4 4" xfId="206"/>
    <cellStyle name="40% - Акцент4 4 2" xfId="207"/>
    <cellStyle name="40% - Акцент5 2" xfId="14"/>
    <cellStyle name="40% - Акцент5 2 2" xfId="208"/>
    <cellStyle name="40% - Акцент5 2 2 2" xfId="209"/>
    <cellStyle name="40% - Акцент5 2 3" xfId="210"/>
    <cellStyle name="40% - Акцент5 3" xfId="211"/>
    <cellStyle name="40% - Акцент5 3 2" xfId="212"/>
    <cellStyle name="40% - Акцент6 2" xfId="15"/>
    <cellStyle name="40% - Акцент6 2 2" xfId="213"/>
    <cellStyle name="40% - Акцент6 2 2 2" xfId="214"/>
    <cellStyle name="40% - Акцент6 2 3" xfId="215"/>
    <cellStyle name="40% - Акцент6 3" xfId="216"/>
    <cellStyle name="40% - Акцент6 3 2" xfId="217"/>
    <cellStyle name="40% - Акцент6 3 2 2" xfId="218"/>
    <cellStyle name="40% - Акцент6 3 3" xfId="219"/>
    <cellStyle name="40% - Акцент6 4" xfId="220"/>
    <cellStyle name="40% - Акцент6 4 2" xfId="221"/>
    <cellStyle name="60% - Акцент1 2" xfId="16"/>
    <cellStyle name="60% - Акцент1 2 2" xfId="222"/>
    <cellStyle name="60% - Акцент1 2 2 2" xfId="223"/>
    <cellStyle name="60% - Акцент1 2 3" xfId="224"/>
    <cellStyle name="60% - Акцент1 3" xfId="225"/>
    <cellStyle name="60% - Акцент2 2" xfId="17"/>
    <cellStyle name="60% - Акцент2 2 2" xfId="226"/>
    <cellStyle name="60% - Акцент2 2 2 2" xfId="227"/>
    <cellStyle name="60% - Акцент2 2 3" xfId="228"/>
    <cellStyle name="60% - Акцент2 3" xfId="229"/>
    <cellStyle name="60% - Акцент3 2" xfId="18"/>
    <cellStyle name="60% - Акцент3 2 2" xfId="230"/>
    <cellStyle name="60% - Акцент3 2 2 2" xfId="231"/>
    <cellStyle name="60% - Акцент3 2 3" xfId="232"/>
    <cellStyle name="60% - Акцент3 3" xfId="233"/>
    <cellStyle name="60% - Акцент4 2" xfId="19"/>
    <cellStyle name="60% - Акцент4 2 2" xfId="234"/>
    <cellStyle name="60% - Акцент4 2 2 2" xfId="235"/>
    <cellStyle name="60% - Акцент4 2 3" xfId="236"/>
    <cellStyle name="60% - Акцент4 3" xfId="237"/>
    <cellStyle name="60% - Акцент5 2" xfId="20"/>
    <cellStyle name="60% - Акцент5 2 2" xfId="238"/>
    <cellStyle name="60% - Акцент5 2 2 2" xfId="239"/>
    <cellStyle name="60% - Акцент5 2 3" xfId="240"/>
    <cellStyle name="60% - Акцент5 3" xfId="241"/>
    <cellStyle name="60% - Акцент6 2" xfId="21"/>
    <cellStyle name="60% - Акцент6 2 2" xfId="242"/>
    <cellStyle name="60% - Акцент6 2 2 2" xfId="243"/>
    <cellStyle name="60% - Акцент6 2 3" xfId="244"/>
    <cellStyle name="60% - Акцент6 3" xfId="245"/>
    <cellStyle name="Assumption" xfId="246"/>
    <cellStyle name="Dates" xfId="247"/>
    <cellStyle name="E-mail" xfId="248"/>
    <cellStyle name="Heading" xfId="249"/>
    <cellStyle name="Heading2" xfId="250"/>
    <cellStyle name="Inputs" xfId="251"/>
    <cellStyle name="Normal 2" xfId="22"/>
    <cellStyle name="Normal_Copy of IP_Kamhatskenergo_v_formate_RAO" xfId="252"/>
    <cellStyle name="Table Heading" xfId="253"/>
    <cellStyle name="TableStyleLight1" xfId="254"/>
    <cellStyle name="TableStyleLight1 2" xfId="255"/>
    <cellStyle name="TableStyleLight1 3" xfId="256"/>
    <cellStyle name="Telephone number" xfId="257"/>
    <cellStyle name="Акцент1 2" xfId="23"/>
    <cellStyle name="Акцент1 2 2" xfId="258"/>
    <cellStyle name="Акцент1 2 2 2" xfId="259"/>
    <cellStyle name="Акцент1 2 3" xfId="260"/>
    <cellStyle name="Акцент1 3" xfId="261"/>
    <cellStyle name="Акцент2 2" xfId="24"/>
    <cellStyle name="Акцент2 2 2" xfId="262"/>
    <cellStyle name="Акцент2 2 2 2" xfId="263"/>
    <cellStyle name="Акцент2 2 3" xfId="264"/>
    <cellStyle name="Акцент2 3" xfId="265"/>
    <cellStyle name="Акцент3 2" xfId="25"/>
    <cellStyle name="Акцент3 2 2" xfId="266"/>
    <cellStyle name="Акцент3 2 2 2" xfId="267"/>
    <cellStyle name="Акцент3 2 3" xfId="268"/>
    <cellStyle name="Акцент3 3" xfId="269"/>
    <cellStyle name="Акцент4 2" xfId="26"/>
    <cellStyle name="Акцент4 2 2" xfId="270"/>
    <cellStyle name="Акцент4 2 2 2" xfId="271"/>
    <cellStyle name="Акцент4 2 3" xfId="272"/>
    <cellStyle name="Акцент4 3" xfId="273"/>
    <cellStyle name="Акцент5 2" xfId="27"/>
    <cellStyle name="Акцент5 2 2" xfId="274"/>
    <cellStyle name="Акцент5 2 2 2" xfId="275"/>
    <cellStyle name="Акцент5 2 3" xfId="276"/>
    <cellStyle name="Акцент5 3" xfId="277"/>
    <cellStyle name="Акцент6 2" xfId="28"/>
    <cellStyle name="Акцент6 2 2" xfId="278"/>
    <cellStyle name="Акцент6 2 2 2" xfId="279"/>
    <cellStyle name="Акцент6 2 3" xfId="280"/>
    <cellStyle name="Акцент6 3" xfId="281"/>
    <cellStyle name="Ввод  2" xfId="29"/>
    <cellStyle name="Ввод  2 2" xfId="282"/>
    <cellStyle name="Ввод  2 2 2" xfId="283"/>
    <cellStyle name="Ввод  2 2 2 2" xfId="284"/>
    <cellStyle name="Ввод  2 2 3" xfId="285"/>
    <cellStyle name="Ввод  2 3" xfId="286"/>
    <cellStyle name="Ввод  2 3 2" xfId="287"/>
    <cellStyle name="Ввод  2 3 3" xfId="288"/>
    <cellStyle name="Ввод  2 4" xfId="289"/>
    <cellStyle name="Ввод  2 5" xfId="290"/>
    <cellStyle name="Ввод  3" xfId="291"/>
    <cellStyle name="Вывод 2" xfId="30"/>
    <cellStyle name="Вывод 2 2" xfId="292"/>
    <cellStyle name="Вывод 2 2 2" xfId="293"/>
    <cellStyle name="Вывод 2 2 2 2" xfId="294"/>
    <cellStyle name="Вывод 2 3" xfId="295"/>
    <cellStyle name="Вывод 2 3 2" xfId="296"/>
    <cellStyle name="Вывод 2 3 3" xfId="297"/>
    <cellStyle name="Вывод 2 4" xfId="298"/>
    <cellStyle name="Вывод 2 5" xfId="299"/>
    <cellStyle name="Вывод 3" xfId="300"/>
    <cellStyle name="Вывод 3 2" xfId="301"/>
    <cellStyle name="Вычисление 2" xfId="31"/>
    <cellStyle name="Вычисление 2 2" xfId="302"/>
    <cellStyle name="Вычисление 2 2 2" xfId="303"/>
    <cellStyle name="Вычисление 2 2 2 2" xfId="304"/>
    <cellStyle name="Вычисление 2 2 3" xfId="305"/>
    <cellStyle name="Вычисление 2 3" xfId="306"/>
    <cellStyle name="Вычисление 2 3 2" xfId="307"/>
    <cellStyle name="Вычисление 2 3 3" xfId="308"/>
    <cellStyle name="Вычисление 2 4" xfId="309"/>
    <cellStyle name="Вычисление 2 5" xfId="310"/>
    <cellStyle name="Вычисление 3" xfId="311"/>
    <cellStyle name="Вычисление 3 2" xfId="312"/>
    <cellStyle name="Денежный 2" xfId="313"/>
    <cellStyle name="Заголовок" xfId="314"/>
    <cellStyle name="Заголовок 1 2" xfId="32"/>
    <cellStyle name="Заголовок 1 2 2" xfId="315"/>
    <cellStyle name="Заголовок 1 2 3" xfId="316"/>
    <cellStyle name="Заголовок 1 3" xfId="317"/>
    <cellStyle name="Заголовок 2 2" xfId="33"/>
    <cellStyle name="Заголовок 2 2 2" xfId="318"/>
    <cellStyle name="Заголовок 2 2 3" xfId="319"/>
    <cellStyle name="Заголовок 2 3" xfId="320"/>
    <cellStyle name="Заголовок 3 2" xfId="34"/>
    <cellStyle name="Заголовок 3 2 2" xfId="321"/>
    <cellStyle name="Заголовок 3 2 3" xfId="322"/>
    <cellStyle name="Заголовок 3 3" xfId="323"/>
    <cellStyle name="Заголовок 4 2" xfId="35"/>
    <cellStyle name="Заголовок 4 2 2" xfId="324"/>
    <cellStyle name="Заголовок 4 2 3" xfId="325"/>
    <cellStyle name="Заголовок 4 3" xfId="326"/>
    <cellStyle name="ЗаголовокСтолбца" xfId="327"/>
    <cellStyle name="Значение" xfId="328"/>
    <cellStyle name="Значение 2" xfId="329"/>
    <cellStyle name="Значение 2 2" xfId="330"/>
    <cellStyle name="Значение 3" xfId="331"/>
    <cellStyle name="Итог 2" xfId="36"/>
    <cellStyle name="Итог 2 2" xfId="332"/>
    <cellStyle name="Итог 2 2 2" xfId="333"/>
    <cellStyle name="Итог 2 2 2 2" xfId="334"/>
    <cellStyle name="Итог 2 2 3" xfId="335"/>
    <cellStyle name="Итог 2 3" xfId="336"/>
    <cellStyle name="Итог 2 3 2" xfId="337"/>
    <cellStyle name="Итог 2 4" xfId="338"/>
    <cellStyle name="Итог 2 5" xfId="339"/>
    <cellStyle name="Итог 3" xfId="340"/>
    <cellStyle name="Итог 3 2" xfId="341"/>
    <cellStyle name="Контрольная ячейка 2" xfId="37"/>
    <cellStyle name="Контрольная ячейка 2 2" xfId="342"/>
    <cellStyle name="Контрольная ячейка 2 2 2" xfId="343"/>
    <cellStyle name="Контрольная ячейка 2 3" xfId="344"/>
    <cellStyle name="Контрольная ячейка 3" xfId="345"/>
    <cellStyle name="Название 2" xfId="38"/>
    <cellStyle name="Название 2 2" xfId="346"/>
    <cellStyle name="Название 2 3" xfId="347"/>
    <cellStyle name="Название 3" xfId="348"/>
    <cellStyle name="Нейтральный 2" xfId="39"/>
    <cellStyle name="Нейтральный 2 2" xfId="349"/>
    <cellStyle name="Нейтральный 2 2 2" xfId="350"/>
    <cellStyle name="Нейтральный 2 3" xfId="351"/>
    <cellStyle name="Нейтральный 3" xfId="352"/>
    <cellStyle name="Обычный" xfId="0" builtinId="0"/>
    <cellStyle name="Обычный 10" xfId="353"/>
    <cellStyle name="Обычный 10 2" xfId="354"/>
    <cellStyle name="Обычный 10 2 2" xfId="355"/>
    <cellStyle name="Обычный 10 2 2 2" xfId="356"/>
    <cellStyle name="Обычный 10 2 2 2 2" xfId="357"/>
    <cellStyle name="Обычный 10 2 2 2 2 2" xfId="358"/>
    <cellStyle name="Обычный 10 2 2 2 2 3" xfId="359"/>
    <cellStyle name="Обычный 10 2 2 2 3" xfId="360"/>
    <cellStyle name="Обычный 10 2 2 2 3 2" xfId="361"/>
    <cellStyle name="Обычный 10 2 2 2 3 3" xfId="362"/>
    <cellStyle name="Обычный 10 2 2 2 4" xfId="363"/>
    <cellStyle name="Обычный 10 2 2 2 5" xfId="364"/>
    <cellStyle name="Обычный 10 2 2 3" xfId="365"/>
    <cellStyle name="Обычный 10 2 2 3 2" xfId="366"/>
    <cellStyle name="Обычный 10 2 2 3 3" xfId="367"/>
    <cellStyle name="Обычный 10 2 2 4" xfId="368"/>
    <cellStyle name="Обычный 10 2 2 4 2" xfId="369"/>
    <cellStyle name="Обычный 10 2 2 4 3" xfId="370"/>
    <cellStyle name="Обычный 10 2 2 5" xfId="371"/>
    <cellStyle name="Обычный 10 2 2 6" xfId="372"/>
    <cellStyle name="Обычный 10 2 3" xfId="373"/>
    <cellStyle name="Обычный 10 2 3 2" xfId="374"/>
    <cellStyle name="Обычный 10 2 3 2 2" xfId="375"/>
    <cellStyle name="Обычный 10 2 3 2 3" xfId="376"/>
    <cellStyle name="Обычный 10 2 3 3" xfId="377"/>
    <cellStyle name="Обычный 10 2 3 3 2" xfId="378"/>
    <cellStyle name="Обычный 10 2 3 3 3" xfId="379"/>
    <cellStyle name="Обычный 10 2 3 4" xfId="380"/>
    <cellStyle name="Обычный 10 2 3 5" xfId="381"/>
    <cellStyle name="Обычный 10 2 4" xfId="382"/>
    <cellStyle name="Обычный 10 2 5" xfId="383"/>
    <cellStyle name="Обычный 10 2 5 2" xfId="384"/>
    <cellStyle name="Обычный 10 2 5 3" xfId="385"/>
    <cellStyle name="Обычный 10 3" xfId="386"/>
    <cellStyle name="Обычный 10 3 2" xfId="387"/>
    <cellStyle name="Обычный 10 3 2 2" xfId="388"/>
    <cellStyle name="Обычный 10 3 2 2 2" xfId="389"/>
    <cellStyle name="Обычный 10 3 2 2 3" xfId="390"/>
    <cellStyle name="Обычный 10 3 2 3" xfId="391"/>
    <cellStyle name="Обычный 10 3 2 3 2" xfId="392"/>
    <cellStyle name="Обычный 10 3 2 3 3" xfId="393"/>
    <cellStyle name="Обычный 10 3 2 4" xfId="394"/>
    <cellStyle name="Обычный 10 3 2 5" xfId="395"/>
    <cellStyle name="Обычный 10 3 3" xfId="396"/>
    <cellStyle name="Обычный 10 3 4" xfId="397"/>
    <cellStyle name="Обычный 10 3 4 2" xfId="398"/>
    <cellStyle name="Обычный 10 3 4 3" xfId="399"/>
    <cellStyle name="Обычный 10 3 5" xfId="400"/>
    <cellStyle name="Обычный 10 3 5 2" xfId="401"/>
    <cellStyle name="Обычный 10 3 5 3" xfId="402"/>
    <cellStyle name="Обычный 10 3 6" xfId="403"/>
    <cellStyle name="Обычный 10 3 7" xfId="404"/>
    <cellStyle name="Обычный 10 4" xfId="405"/>
    <cellStyle name="Обычный 10 4 2" xfId="406"/>
    <cellStyle name="Обычный 10 4 2 2" xfId="407"/>
    <cellStyle name="Обычный 10 4 2 3" xfId="408"/>
    <cellStyle name="Обычный 10 4 3" xfId="409"/>
    <cellStyle name="Обычный 10 4 3 2" xfId="410"/>
    <cellStyle name="Обычный 10 4 3 3" xfId="411"/>
    <cellStyle name="Обычный 10 4 4" xfId="412"/>
    <cellStyle name="Обычный 10 4 5" xfId="413"/>
    <cellStyle name="Обычный 11" xfId="414"/>
    <cellStyle name="Обычный 11 2" xfId="415"/>
    <cellStyle name="Обычный 11 3" xfId="416"/>
    <cellStyle name="Обычный 11 3 2" xfId="417"/>
    <cellStyle name="Обычный 11 3 2 2" xfId="418"/>
    <cellStyle name="Обычный 11 3 2 3" xfId="419"/>
    <cellStyle name="Обычный 11 3 3" xfId="420"/>
    <cellStyle name="Обычный 11 3 3 2" xfId="421"/>
    <cellStyle name="Обычный 11 3 3 3" xfId="422"/>
    <cellStyle name="Обычный 11 3 4" xfId="423"/>
    <cellStyle name="Обычный 11 3 4 2" xfId="424"/>
    <cellStyle name="Обычный 11 3 4 3" xfId="425"/>
    <cellStyle name="Обычный 11 3 5" xfId="426"/>
    <cellStyle name="Обычный 11 3 6" xfId="427"/>
    <cellStyle name="Обычный 11 4" xfId="428"/>
    <cellStyle name="Обычный 11 4 2" xfId="429"/>
    <cellStyle name="Обычный 12" xfId="430"/>
    <cellStyle name="Обычный 12 2" xfId="40"/>
    <cellStyle name="Обычный 12 3" xfId="431"/>
    <cellStyle name="Обычный 12 3 2" xfId="432"/>
    <cellStyle name="Обычный 12 4" xfId="433"/>
    <cellStyle name="Обычный 12 5" xfId="434"/>
    <cellStyle name="Обычный 12 5 2" xfId="435"/>
    <cellStyle name="Обычный 12 5 2 2" xfId="436"/>
    <cellStyle name="Обычный 12 5 2 3" xfId="437"/>
    <cellStyle name="Обычный 12 5 3" xfId="438"/>
    <cellStyle name="Обычный 12 5 4" xfId="439"/>
    <cellStyle name="Обычный 12 6" xfId="440"/>
    <cellStyle name="Обычный 12 6 2" xfId="441"/>
    <cellStyle name="Обычный 12 6 3" xfId="442"/>
    <cellStyle name="Обычный 12 7" xfId="443"/>
    <cellStyle name="Обычный 12 7 2" xfId="444"/>
    <cellStyle name="Обычный 12 7 3" xfId="445"/>
    <cellStyle name="Обычный 12 8" xfId="446"/>
    <cellStyle name="Обычный 12 9" xfId="447"/>
    <cellStyle name="Обычный 13" xfId="448"/>
    <cellStyle name="Обычный 13 2" xfId="449"/>
    <cellStyle name="Обычный 13 3" xfId="450"/>
    <cellStyle name="Обычный 14" xfId="451"/>
    <cellStyle name="Обычный 14 2" xfId="452"/>
    <cellStyle name="Обычный 15" xfId="453"/>
    <cellStyle name="Обычный 15 2" xfId="454"/>
    <cellStyle name="Обычный 15 3" xfId="455"/>
    <cellStyle name="Обычный 15 4" xfId="456"/>
    <cellStyle name="Обычный 15 4 2" xfId="457"/>
    <cellStyle name="Обычный 16" xfId="458"/>
    <cellStyle name="Обычный 17" xfId="459"/>
    <cellStyle name="Обычный 17 2" xfId="460"/>
    <cellStyle name="Обычный 18" xfId="461"/>
    <cellStyle name="Обычный 18 2" xfId="462"/>
    <cellStyle name="Обычный 18 3" xfId="463"/>
    <cellStyle name="Обычный 19" xfId="464"/>
    <cellStyle name="Обычный 19 2" xfId="465"/>
    <cellStyle name="Обычный 2" xfId="3"/>
    <cellStyle name="Обычный 2 10" xfId="466"/>
    <cellStyle name="Обычный 2 2" xfId="61"/>
    <cellStyle name="Обычный 2 2 2" xfId="467"/>
    <cellStyle name="Обычный 2 2 2 2" xfId="468"/>
    <cellStyle name="Обычный 2 2 2 2 2" xfId="469"/>
    <cellStyle name="Обычный 2 2 2 3" xfId="470"/>
    <cellStyle name="Обычный 2 2 3" xfId="471"/>
    <cellStyle name="Обычный 2 3" xfId="67"/>
    <cellStyle name="Обычный 2 3 2" xfId="472"/>
    <cellStyle name="Обычный 2 3 3" xfId="473"/>
    <cellStyle name="Обычный 2 3_к селектору 26 06 13 (ИПР ПЭС) рабочий (2)" xfId="474"/>
    <cellStyle name="Обычный 2 4" xfId="475"/>
    <cellStyle name="Обычный 2 4 2" xfId="476"/>
    <cellStyle name="Обычный 2 4 2 2" xfId="477"/>
    <cellStyle name="Обычный 2 4 2 2 2" xfId="478"/>
    <cellStyle name="Обычный 2 4 2 2 3" xfId="479"/>
    <cellStyle name="Обычный 2 4 2 3" xfId="480"/>
    <cellStyle name="Обычный 2 4 2 4" xfId="481"/>
    <cellStyle name="Обычный 2 5" xfId="482"/>
    <cellStyle name="Обычный 2 5 2" xfId="483"/>
    <cellStyle name="Обычный 2 5 2 2" xfId="484"/>
    <cellStyle name="Обычный 2 5 2 2 2" xfId="485"/>
    <cellStyle name="Обычный 2 5 2 2 2 2" xfId="486"/>
    <cellStyle name="Обычный 2 5 2 2 2 3" xfId="487"/>
    <cellStyle name="Обычный 2 5 2 2 3" xfId="488"/>
    <cellStyle name="Обычный 2 5 2 2 4" xfId="489"/>
    <cellStyle name="Обычный 2 5 2 3" xfId="490"/>
    <cellStyle name="Обычный 2 5 2 3 2" xfId="491"/>
    <cellStyle name="Обычный 2 5 2 3 3" xfId="492"/>
    <cellStyle name="Обычный 2 5 2 4" xfId="493"/>
    <cellStyle name="Обычный 2 5 2 5" xfId="494"/>
    <cellStyle name="Обычный 2 5 3" xfId="495"/>
    <cellStyle name="Обычный 2 5 3 2" xfId="496"/>
    <cellStyle name="Обычный 2 5 3 2 2" xfId="497"/>
    <cellStyle name="Обычный 2 5 3 2 3" xfId="498"/>
    <cellStyle name="Обычный 2 5 3 3" xfId="499"/>
    <cellStyle name="Обычный 2 5 3 4" xfId="500"/>
    <cellStyle name="Обычный 2 5 4" xfId="501"/>
    <cellStyle name="Обычный 2 5 4 2" xfId="502"/>
    <cellStyle name="Обычный 2 5 4 3" xfId="503"/>
    <cellStyle name="Обычный 2 5 5" xfId="504"/>
    <cellStyle name="Обычный 2 5 5 2" xfId="505"/>
    <cellStyle name="Обычный 2 5 5 3" xfId="506"/>
    <cellStyle name="Обычный 2 5 6" xfId="507"/>
    <cellStyle name="Обычный 2 5 7" xfId="508"/>
    <cellStyle name="Обычный 2_к селектору 26 06 13 (ИПР ПЭС) рабочий (2)" xfId="509"/>
    <cellStyle name="Обычный 20" xfId="510"/>
    <cellStyle name="Обычный 20 2" xfId="511"/>
    <cellStyle name="Обычный 21" xfId="512"/>
    <cellStyle name="Обычный 22" xfId="513"/>
    <cellStyle name="Обычный 23" xfId="514"/>
    <cellStyle name="Обычный 23 2" xfId="515"/>
    <cellStyle name="Обычный 24" xfId="516"/>
    <cellStyle name="Обычный 24 2" xfId="517"/>
    <cellStyle name="Обычный 24 2 2" xfId="518"/>
    <cellStyle name="Обычный 24 2 3" xfId="519"/>
    <cellStyle name="Обычный 24 2 3 2" xfId="520"/>
    <cellStyle name="Обычный 24 2 3 3" xfId="521"/>
    <cellStyle name="Обычный 24 2 4" xfId="522"/>
    <cellStyle name="Обычный 24 2 5" xfId="523"/>
    <cellStyle name="Обычный 24 3" xfId="524"/>
    <cellStyle name="Обычный 24 4" xfId="525"/>
    <cellStyle name="Обычный 25" xfId="526"/>
    <cellStyle name="Обычный 25 2" xfId="527"/>
    <cellStyle name="Обычный 25 2 2" xfId="528"/>
    <cellStyle name="Обычный 25 2 2 2" xfId="529"/>
    <cellStyle name="Обычный 25 2 2 2 2" xfId="530"/>
    <cellStyle name="Обычный 25 2 2 2 3" xfId="531"/>
    <cellStyle name="Обычный 25 2 2 3" xfId="532"/>
    <cellStyle name="Обычный 25 2 2 4" xfId="533"/>
    <cellStyle name="Обычный 25 3" xfId="534"/>
    <cellStyle name="Обычный 25 4" xfId="535"/>
    <cellStyle name="Обычный 26" xfId="536"/>
    <cellStyle name="Обычный 26 2" xfId="537"/>
    <cellStyle name="Обычный 26 3" xfId="538"/>
    <cellStyle name="Обычный 27" xfId="539"/>
    <cellStyle name="Обычный 27 2" xfId="540"/>
    <cellStyle name="Обычный 27 3" xfId="541"/>
    <cellStyle name="Обычный 28" xfId="542"/>
    <cellStyle name="Обычный 28 2" xfId="543"/>
    <cellStyle name="Обычный 28 3" xfId="544"/>
    <cellStyle name="Обычный 29" xfId="545"/>
    <cellStyle name="Обычный 29 2" xfId="546"/>
    <cellStyle name="Обычный 29 3" xfId="547"/>
    <cellStyle name="Обычный 3" xfId="2"/>
    <cellStyle name="Обычный 3 2" xfId="41"/>
    <cellStyle name="Обычный 3 2 2" xfId="548"/>
    <cellStyle name="Обычный 3 2 2 2" xfId="42"/>
    <cellStyle name="Обычный 3 2 3" xfId="549"/>
    <cellStyle name="Обычный 3 2 4" xfId="550"/>
    <cellStyle name="Обычный 3 21" xfId="62"/>
    <cellStyle name="Обычный 3 3" xfId="551"/>
    <cellStyle name="Обычный 3 3 2" xfId="552"/>
    <cellStyle name="Обычный 3 3 3" xfId="553"/>
    <cellStyle name="Обычный 3 4" xfId="554"/>
    <cellStyle name="Обычный 3 5" xfId="555"/>
    <cellStyle name="Обычный 3_ДИПР 2014-2018 (прил 1.1,1.2,1.3,2.2,2.3, 6.1.,6.2,6.3)" xfId="556"/>
    <cellStyle name="Обычный 30" xfId="557"/>
    <cellStyle name="Обычный 31" xfId="558"/>
    <cellStyle name="Обычный 32" xfId="559"/>
    <cellStyle name="Обычный 4" xfId="43"/>
    <cellStyle name="Обычный 4 2" xfId="44"/>
    <cellStyle name="Обычный 4 2 2" xfId="560"/>
    <cellStyle name="Обычный 4 3" xfId="561"/>
    <cellStyle name="Обычный 4 3 2" xfId="562"/>
    <cellStyle name="Обычный 4 3 2 2" xfId="563"/>
    <cellStyle name="Обычный 4 3 2 2 2" xfId="564"/>
    <cellStyle name="Обычный 4 3 2 2 2 2" xfId="565"/>
    <cellStyle name="Обычный 4 3 2 2 2 2 2" xfId="566"/>
    <cellStyle name="Обычный 4 3 2 2 2 2 3" xfId="567"/>
    <cellStyle name="Обычный 4 3 2 2 2 3" xfId="568"/>
    <cellStyle name="Обычный 4 3 2 2 2 3 2" xfId="569"/>
    <cellStyle name="Обычный 4 3 2 2 2 3 3" xfId="570"/>
    <cellStyle name="Обычный 4 3 2 2 2 4" xfId="571"/>
    <cellStyle name="Обычный 4 3 2 2 2 5" xfId="572"/>
    <cellStyle name="Обычный 4 3 2 2 3" xfId="573"/>
    <cellStyle name="Обычный 4 3 2 2 3 2" xfId="574"/>
    <cellStyle name="Обычный 4 3 2 2 3 3" xfId="575"/>
    <cellStyle name="Обычный 4 3 2 2 4" xfId="576"/>
    <cellStyle name="Обычный 4 3 2 2 4 2" xfId="577"/>
    <cellStyle name="Обычный 4 3 2 2 4 3" xfId="578"/>
    <cellStyle name="Обычный 4 3 2 2 5" xfId="579"/>
    <cellStyle name="Обычный 4 3 2 2 6" xfId="580"/>
    <cellStyle name="Обычный 4 3 2 3" xfId="581"/>
    <cellStyle name="Обычный 4 3 2 3 2" xfId="582"/>
    <cellStyle name="Обычный 4 3 2 3 2 2" xfId="583"/>
    <cellStyle name="Обычный 4 3 2 3 2 3" xfId="584"/>
    <cellStyle name="Обычный 4 3 2 3 3" xfId="585"/>
    <cellStyle name="Обычный 4 3 2 3 3 2" xfId="586"/>
    <cellStyle name="Обычный 4 3 2 3 3 3" xfId="587"/>
    <cellStyle name="Обычный 4 3 2 3 4" xfId="588"/>
    <cellStyle name="Обычный 4 3 2 3 5" xfId="589"/>
    <cellStyle name="Обычный 4 3 2 4" xfId="590"/>
    <cellStyle name="Обычный 4 3 2 4 2" xfId="591"/>
    <cellStyle name="Обычный 4 3 2 4 3" xfId="592"/>
    <cellStyle name="Обычный 4 3 2 5" xfId="593"/>
    <cellStyle name="Обычный 4 3 2 5 2" xfId="594"/>
    <cellStyle name="Обычный 4 3 2 5 3" xfId="595"/>
    <cellStyle name="Обычный 4 3 2 6" xfId="596"/>
    <cellStyle name="Обычный 4 3 2 7" xfId="597"/>
    <cellStyle name="Обычный 4 3 3" xfId="598"/>
    <cellStyle name="Обычный 4 3 3 2" xfId="599"/>
    <cellStyle name="Обычный 4 3 3 2 2" xfId="600"/>
    <cellStyle name="Обычный 4 3 3 2 2 2" xfId="601"/>
    <cellStyle name="Обычный 4 3 3 2 2 3" xfId="602"/>
    <cellStyle name="Обычный 4 3 3 2 3" xfId="603"/>
    <cellStyle name="Обычный 4 3 3 2 3 2" xfId="604"/>
    <cellStyle name="Обычный 4 3 3 2 3 3" xfId="605"/>
    <cellStyle name="Обычный 4 3 3 2 4" xfId="606"/>
    <cellStyle name="Обычный 4 3 3 2 5" xfId="607"/>
    <cellStyle name="Обычный 4 3 3 3" xfId="608"/>
    <cellStyle name="Обычный 4 3 3 3 2" xfId="609"/>
    <cellStyle name="Обычный 4 3 3 3 3" xfId="610"/>
    <cellStyle name="Обычный 4 3 3 4" xfId="611"/>
    <cellStyle name="Обычный 4 3 3 4 2" xfId="612"/>
    <cellStyle name="Обычный 4 3 3 4 3" xfId="613"/>
    <cellStyle name="Обычный 4 3 3 5" xfId="614"/>
    <cellStyle name="Обычный 4 3 3 6" xfId="615"/>
    <cellStyle name="Обычный 4 3 4" xfId="616"/>
    <cellStyle name="Обычный 4 3 4 2" xfId="617"/>
    <cellStyle name="Обычный 4 3 4 2 2" xfId="618"/>
    <cellStyle name="Обычный 4 3 4 2 3" xfId="619"/>
    <cellStyle name="Обычный 4 3 4 3" xfId="620"/>
    <cellStyle name="Обычный 4 3 4 3 2" xfId="621"/>
    <cellStyle name="Обычный 4 3 4 3 3" xfId="622"/>
    <cellStyle name="Обычный 4 3 4 4" xfId="623"/>
    <cellStyle name="Обычный 4 3 4 5" xfId="624"/>
    <cellStyle name="Обычный 4 3 5" xfId="625"/>
    <cellStyle name="Обычный 4 3 5 2" xfId="626"/>
    <cellStyle name="Обычный 4 3 5 3" xfId="627"/>
    <cellStyle name="Обычный 4 3 6" xfId="628"/>
    <cellStyle name="Обычный 4 3 6 2" xfId="629"/>
    <cellStyle name="Обычный 4 3 6 3" xfId="630"/>
    <cellStyle name="Обычный 4 3 7" xfId="631"/>
    <cellStyle name="Обычный 4 3 8" xfId="632"/>
    <cellStyle name="Обычный 4 4" xfId="633"/>
    <cellStyle name="Обычный 4 4 2" xfId="634"/>
    <cellStyle name="Обычный 4 4 3" xfId="635"/>
    <cellStyle name="Обычный 4 5" xfId="636"/>
    <cellStyle name="Обычный 4 6" xfId="637"/>
    <cellStyle name="Обычный 4 7" xfId="638"/>
    <cellStyle name="Обычный 5" xfId="45"/>
    <cellStyle name="Обычный 5 2" xfId="639"/>
    <cellStyle name="Обычный 5 2 2" xfId="640"/>
    <cellStyle name="Обычный 5 3" xfId="641"/>
    <cellStyle name="Обычный 5 3 2" xfId="642"/>
    <cellStyle name="Обычный 5 3 3" xfId="643"/>
    <cellStyle name="Обычный 5 4" xfId="644"/>
    <cellStyle name="Обычный 5 4 2" xfId="645"/>
    <cellStyle name="Обычный 5 4 2 2" xfId="646"/>
    <cellStyle name="Обычный 5 4 2 3" xfId="647"/>
    <cellStyle name="Обычный 5 4 3" xfId="648"/>
    <cellStyle name="Обычный 5 4 3 2" xfId="649"/>
    <cellStyle name="Обычный 5 4 3 3" xfId="650"/>
    <cellStyle name="Обычный 5 4 4" xfId="651"/>
    <cellStyle name="Обычный 5 4 5" xfId="652"/>
    <cellStyle name="Обычный 5_Все прил 2012-2017 (коррект ПР) ЕАО" xfId="653"/>
    <cellStyle name="Обычный 6" xfId="46"/>
    <cellStyle name="Обычный 6 2" xfId="47"/>
    <cellStyle name="Обычный 6 2 2" xfId="48"/>
    <cellStyle name="Обычный 6 2 2 2" xfId="654"/>
    <cellStyle name="Обычный 6 2 2 2 2" xfId="655"/>
    <cellStyle name="Обычный 6 2 2 2 2 2" xfId="656"/>
    <cellStyle name="Обычный 6 2 2 2 2 3" xfId="657"/>
    <cellStyle name="Обычный 6 2 2 2 3" xfId="658"/>
    <cellStyle name="Обычный 6 2 2 2 3 2" xfId="659"/>
    <cellStyle name="Обычный 6 2 2 2 3 3" xfId="660"/>
    <cellStyle name="Обычный 6 2 2 3" xfId="661"/>
    <cellStyle name="Обычный 6 2 2 3 2" xfId="662"/>
    <cellStyle name="Обычный 6 2 2 3 3" xfId="663"/>
    <cellStyle name="Обычный 6 2 2 4" xfId="664"/>
    <cellStyle name="Обычный 6 2 2 4 2" xfId="665"/>
    <cellStyle name="Обычный 6 2 2 4 3" xfId="666"/>
    <cellStyle name="Обычный 6 2 2 5" xfId="667"/>
    <cellStyle name="Обычный 6 2 2 6" xfId="668"/>
    <cellStyle name="Обычный 6 2 2 7" xfId="669"/>
    <cellStyle name="Обычный 6 2 3" xfId="49"/>
    <cellStyle name="Обычный 6 2 4" xfId="670"/>
    <cellStyle name="Обычный 6 2 4 2" xfId="671"/>
    <cellStyle name="Обычный 6 2 4 3" xfId="672"/>
    <cellStyle name="Обычный 6 2 5" xfId="673"/>
    <cellStyle name="Обычный 6 2 6" xfId="674"/>
    <cellStyle name="Обычный 6 2 7" xfId="675"/>
    <cellStyle name="Обычный 6 3" xfId="676"/>
    <cellStyle name="Обычный 6 3 2" xfId="677"/>
    <cellStyle name="Обычный 6 4" xfId="678"/>
    <cellStyle name="Обычный 6 5" xfId="679"/>
    <cellStyle name="Обычный 6 6" xfId="680"/>
    <cellStyle name="Обычный 6 6 2" xfId="681"/>
    <cellStyle name="Обычный 6 6 3" xfId="682"/>
    <cellStyle name="Обычный 6 7" xfId="683"/>
    <cellStyle name="Обычный 6 8" xfId="684"/>
    <cellStyle name="Обычный 6 9" xfId="685"/>
    <cellStyle name="Обычный 7" xfId="1"/>
    <cellStyle name="Обычный 7 2" xfId="50"/>
    <cellStyle name="Обычный 7 2 2" xfId="686"/>
    <cellStyle name="Обычный 7 2 2 2" xfId="687"/>
    <cellStyle name="Обычный 7 2 2 2 2" xfId="688"/>
    <cellStyle name="Обычный 7 2 2 2 2 2" xfId="689"/>
    <cellStyle name="Обычный 7 2 2 2 2 3" xfId="690"/>
    <cellStyle name="Обычный 7 2 2 2 3" xfId="691"/>
    <cellStyle name="Обычный 7 2 2 2 4" xfId="692"/>
    <cellStyle name="Обычный 7 2 2 3" xfId="693"/>
    <cellStyle name="Обычный 7 2 2 3 2" xfId="694"/>
    <cellStyle name="Обычный 7 2 2 3 3" xfId="695"/>
    <cellStyle name="Обычный 7 2 2 4" xfId="696"/>
    <cellStyle name="Обычный 7 2 2 4 2" xfId="697"/>
    <cellStyle name="Обычный 7 2 2 4 3" xfId="698"/>
    <cellStyle name="Обычный 7 2 2 5" xfId="699"/>
    <cellStyle name="Обычный 7 2 2 6" xfId="700"/>
    <cellStyle name="Обычный 7 2 3" xfId="701"/>
    <cellStyle name="Обычный 7 3" xfId="68"/>
    <cellStyle name="Обычный 7 3 2" xfId="702"/>
    <cellStyle name="Обычный 7 4" xfId="703"/>
    <cellStyle name="Обычный 7 5" xfId="704"/>
    <cellStyle name="Обычный 7 6" xfId="66"/>
    <cellStyle name="Обычный 7 6 2" xfId="705"/>
    <cellStyle name="Обычный 7 6 3" xfId="706"/>
    <cellStyle name="Обычный 8" xfId="51"/>
    <cellStyle name="Обычный 8 2" xfId="707"/>
    <cellStyle name="Обычный 8 2 2" xfId="708"/>
    <cellStyle name="Обычный 8 28" xfId="709"/>
    <cellStyle name="Обычный 8 28 2" xfId="710"/>
    <cellStyle name="Обычный 8 3" xfId="711"/>
    <cellStyle name="Обычный 8_Прил 6.1, 6,2, 6,3 факт ЕИ" xfId="712"/>
    <cellStyle name="Обычный 9" xfId="713"/>
    <cellStyle name="Обычный 9 2" xfId="714"/>
    <cellStyle name="Обычный 9 2 2" xfId="715"/>
    <cellStyle name="Обычный 9 2 2 2" xfId="716"/>
    <cellStyle name="Обычный 9 2 2 2 2" xfId="717"/>
    <cellStyle name="Обычный 9 2 2 2 2 2" xfId="718"/>
    <cellStyle name="Обычный 9 2 2 2 2 3" xfId="719"/>
    <cellStyle name="Обычный 9 2 2 2 3" xfId="720"/>
    <cellStyle name="Обычный 9 2 2 2 4" xfId="721"/>
    <cellStyle name="Обычный 9 2 2 3" xfId="722"/>
    <cellStyle name="Обычный 9 2 2 3 2" xfId="723"/>
    <cellStyle name="Обычный 9 2 2 3 3" xfId="724"/>
    <cellStyle name="Обычный 9 2 2 4" xfId="725"/>
    <cellStyle name="Обычный 9 2 2 5" xfId="726"/>
    <cellStyle name="Обычный 9 2 3" xfId="727"/>
    <cellStyle name="Обычный 9 2 3 2" xfId="728"/>
    <cellStyle name="Обычный 9 2 3 2 2" xfId="729"/>
    <cellStyle name="Обычный 9 2 3 2 3" xfId="730"/>
    <cellStyle name="Обычный 9 2 3 3" xfId="731"/>
    <cellStyle name="Обычный 9 2 3 4" xfId="732"/>
    <cellStyle name="Обычный 9 3" xfId="733"/>
    <cellStyle name="Обычный_п.2,3" xfId="934"/>
    <cellStyle name="Обычный_Приложение 2.3" xfId="932"/>
    <cellStyle name="Обычный_Приложение 2_2 ДРСК" xfId="935"/>
    <cellStyle name="Обычный_Форматы по компаниям_last" xfId="936"/>
    <cellStyle name="Обычный_ЮЯ_РАО ЭСВ (1)" xfId="933"/>
    <cellStyle name="Плохой 2" xfId="52"/>
    <cellStyle name="Плохой 2 2" xfId="734"/>
    <cellStyle name="Плохой 2 2 2" xfId="735"/>
    <cellStyle name="Плохой 2 3" xfId="736"/>
    <cellStyle name="Плохой 3" xfId="737"/>
    <cellStyle name="Пояснение 2" xfId="53"/>
    <cellStyle name="Пояснение 2 2" xfId="738"/>
    <cellStyle name="Пояснение 2 2 2" xfId="739"/>
    <cellStyle name="Пояснение 2 3" xfId="740"/>
    <cellStyle name="Пояснение 3" xfId="741"/>
    <cellStyle name="Примечание 2" xfId="54"/>
    <cellStyle name="Примечание 2 2" xfId="742"/>
    <cellStyle name="Примечание 2 2 2" xfId="743"/>
    <cellStyle name="Примечание 2 2 2 2" xfId="744"/>
    <cellStyle name="Примечание 2 2 2 2 2" xfId="745"/>
    <cellStyle name="Примечание 2 2 3" xfId="746"/>
    <cellStyle name="Примечание 2 2 3 2" xfId="747"/>
    <cellStyle name="Примечание 2 3" xfId="748"/>
    <cellStyle name="Примечание 2 3 2" xfId="749"/>
    <cellStyle name="Примечание 2 3 3" xfId="750"/>
    <cellStyle name="Примечание 2 4" xfId="751"/>
    <cellStyle name="Примечание 2 5" xfId="752"/>
    <cellStyle name="Примечание 2 6" xfId="753"/>
    <cellStyle name="Примечание 3" xfId="754"/>
    <cellStyle name="Примечание 3 2" xfId="755"/>
    <cellStyle name="Примечание 3 2 2" xfId="756"/>
    <cellStyle name="Примечание 3 2 2 2" xfId="757"/>
    <cellStyle name="Примечание 3 3" xfId="758"/>
    <cellStyle name="Примечание 3 3 2" xfId="759"/>
    <cellStyle name="Примечание 4" xfId="760"/>
    <cellStyle name="Примечание 4 2" xfId="761"/>
    <cellStyle name="Процентный 2" xfId="63"/>
    <cellStyle name="Процентный 2 2" xfId="762"/>
    <cellStyle name="Процентный 2 2 2" xfId="763"/>
    <cellStyle name="Процентный 2 2 3" xfId="764"/>
    <cellStyle name="Процентный 2 3" xfId="765"/>
    <cellStyle name="Процентный 2 3 2" xfId="766"/>
    <cellStyle name="Процентный 3" xfId="64"/>
    <cellStyle name="Процентный 3 2" xfId="767"/>
    <cellStyle name="Процентный 3 3" xfId="768"/>
    <cellStyle name="Процентный 4" xfId="769"/>
    <cellStyle name="Процентный 4 2" xfId="770"/>
    <cellStyle name="Процентный 4 2 2" xfId="771"/>
    <cellStyle name="Процентный 4 3" xfId="772"/>
    <cellStyle name="Процентный 5" xfId="773"/>
    <cellStyle name="Процентный 6" xfId="774"/>
    <cellStyle name="Процентный 6 2" xfId="775"/>
    <cellStyle name="Процентный 6 2 2" xfId="776"/>
    <cellStyle name="Процентный 6 2 3" xfId="777"/>
    <cellStyle name="Процентный 6 3" xfId="778"/>
    <cellStyle name="Процентный 6 4" xfId="779"/>
    <cellStyle name="Процентный 7" xfId="780"/>
    <cellStyle name="Процентный 7 2" xfId="781"/>
    <cellStyle name="Процентный 7 3" xfId="782"/>
    <cellStyle name="Связанная ячейка 2" xfId="55"/>
    <cellStyle name="Связанная ячейка 2 2" xfId="783"/>
    <cellStyle name="Связанная ячейка 2 2 2" xfId="784"/>
    <cellStyle name="Связанная ячейка 2 3" xfId="785"/>
    <cellStyle name="Связанная ячейка 3" xfId="786"/>
    <cellStyle name="Стиль 1" xfId="65"/>
    <cellStyle name="Стиль 1 2" xfId="787"/>
    <cellStyle name="Стиль 1 2 2" xfId="788"/>
    <cellStyle name="Стиль 1 3" xfId="789"/>
    <cellStyle name="Стиль 1 3 2" xfId="790"/>
    <cellStyle name="Стиль 1 4" xfId="791"/>
    <cellStyle name="Стиль 1 5" xfId="792"/>
    <cellStyle name="Стиль 1_1.2 ХЭС" xfId="793"/>
    <cellStyle name="Текст предупреждения 2" xfId="56"/>
    <cellStyle name="Текст предупреждения 2 2" xfId="794"/>
    <cellStyle name="Текст предупреждения 2 2 2" xfId="795"/>
    <cellStyle name="Текст предупреждения 2 3" xfId="796"/>
    <cellStyle name="Текст предупреждения 3" xfId="797"/>
    <cellStyle name="Текст предупреждения 3 2" xfId="798"/>
    <cellStyle name="Финансовый 10" xfId="799"/>
    <cellStyle name="Финансовый 11" xfId="800"/>
    <cellStyle name="Финансовый 2" xfId="57"/>
    <cellStyle name="Финансовый 2 10" xfId="801"/>
    <cellStyle name="Финансовый 2 11" xfId="802"/>
    <cellStyle name="Финансовый 2 12" xfId="803"/>
    <cellStyle name="Финансовый 2 2" xfId="804"/>
    <cellStyle name="Финансовый 2 2 2" xfId="805"/>
    <cellStyle name="Финансовый 2 2 2 2" xfId="806"/>
    <cellStyle name="Финансовый 2 2 2 2 2" xfId="58"/>
    <cellStyle name="Финансовый 2 2 3" xfId="807"/>
    <cellStyle name="Финансовый 2 3" xfId="808"/>
    <cellStyle name="Финансовый 2 3 2" xfId="809"/>
    <cellStyle name="Финансовый 2 3 3" xfId="810"/>
    <cellStyle name="Финансовый 2 4" xfId="811"/>
    <cellStyle name="Финансовый 2 5" xfId="812"/>
    <cellStyle name="Финансовый 2 6" xfId="813"/>
    <cellStyle name="Финансовый 2 7" xfId="814"/>
    <cellStyle name="Финансовый 2 7 2" xfId="815"/>
    <cellStyle name="Финансовый 2 7 2 2" xfId="816"/>
    <cellStyle name="Финансовый 2 7 2 3" xfId="817"/>
    <cellStyle name="Финансовый 2 7 3" xfId="818"/>
    <cellStyle name="Финансовый 2 7 4" xfId="819"/>
    <cellStyle name="Финансовый 2 8" xfId="820"/>
    <cellStyle name="Финансовый 2 8 2" xfId="821"/>
    <cellStyle name="Финансовый 2 8 3" xfId="822"/>
    <cellStyle name="Финансовый 2 9" xfId="823"/>
    <cellStyle name="Финансовый 2 9 2" xfId="824"/>
    <cellStyle name="Финансовый 2 9 3" xfId="825"/>
    <cellStyle name="Финансовый 3" xfId="59"/>
    <cellStyle name="Финансовый 3 2" xfId="826"/>
    <cellStyle name="Финансовый 3 2 2" xfId="827"/>
    <cellStyle name="Финансовый 3 2 2 2" xfId="828"/>
    <cellStyle name="Финансовый 3 2 2 2 2" xfId="829"/>
    <cellStyle name="Финансовый 3 2 2 2 3" xfId="830"/>
    <cellStyle name="Финансовый 3 2 2 2 3 2" xfId="831"/>
    <cellStyle name="Финансовый 3 2 2 2 3 2 2" xfId="832"/>
    <cellStyle name="Финансовый 3 2 2 2 3 2 3" xfId="833"/>
    <cellStyle name="Финансовый 3 2 2 2 3 3" xfId="834"/>
    <cellStyle name="Финансовый 3 2 2 2 3 4" xfId="835"/>
    <cellStyle name="Финансовый 3 2 2 3" xfId="836"/>
    <cellStyle name="Финансовый 3 2 2 4" xfId="837"/>
    <cellStyle name="Финансовый 3 2 2 4 2" xfId="838"/>
    <cellStyle name="Финансовый 3 2 2 4 2 2" xfId="839"/>
    <cellStyle name="Финансовый 3 2 2 4 2 3" xfId="840"/>
    <cellStyle name="Финансовый 3 2 2 4 3" xfId="841"/>
    <cellStyle name="Финансовый 3 2 2 4 4" xfId="842"/>
    <cellStyle name="Финансовый 3 2 3" xfId="843"/>
    <cellStyle name="Финансовый 3 2 3 2" xfId="844"/>
    <cellStyle name="Финансовый 3 2 3 3" xfId="845"/>
    <cellStyle name="Финансовый 3 2 3 3 2" xfId="846"/>
    <cellStyle name="Финансовый 3 2 3 3 2 2" xfId="847"/>
    <cellStyle name="Финансовый 3 2 3 3 2 3" xfId="848"/>
    <cellStyle name="Финансовый 3 2 3 3 3" xfId="849"/>
    <cellStyle name="Финансовый 3 2 3 3 4" xfId="850"/>
    <cellStyle name="Финансовый 3 2 4" xfId="851"/>
    <cellStyle name="Финансовый 3 3" xfId="852"/>
    <cellStyle name="Финансовый 3 3 2" xfId="853"/>
    <cellStyle name="Финансовый 3 3 2 2" xfId="854"/>
    <cellStyle name="Финансовый 3 3 2 3" xfId="855"/>
    <cellStyle name="Финансовый 3 3 2 3 2" xfId="856"/>
    <cellStyle name="Финансовый 3 3 2 3 2 2" xfId="857"/>
    <cellStyle name="Финансовый 3 3 2 3 2 3" xfId="858"/>
    <cellStyle name="Финансовый 3 3 2 3 3" xfId="859"/>
    <cellStyle name="Финансовый 3 3 2 3 4" xfId="860"/>
    <cellStyle name="Финансовый 3 3 3" xfId="861"/>
    <cellStyle name="Финансовый 3 3 4" xfId="862"/>
    <cellStyle name="Финансовый 3 3 4 2" xfId="863"/>
    <cellStyle name="Финансовый 3 3 4 2 2" xfId="864"/>
    <cellStyle name="Финансовый 3 3 4 2 3" xfId="865"/>
    <cellStyle name="Финансовый 3 3 4 3" xfId="866"/>
    <cellStyle name="Финансовый 3 3 4 4" xfId="867"/>
    <cellStyle name="Финансовый 3 4" xfId="868"/>
    <cellStyle name="Финансовый 3 4 2" xfId="869"/>
    <cellStyle name="Финансовый 3 4 3" xfId="870"/>
    <cellStyle name="Финансовый 3 4 3 2" xfId="871"/>
    <cellStyle name="Финансовый 3 4 3 2 2" xfId="872"/>
    <cellStyle name="Финансовый 3 4 3 2 3" xfId="873"/>
    <cellStyle name="Финансовый 3 4 3 3" xfId="874"/>
    <cellStyle name="Финансовый 3 4 3 4" xfId="875"/>
    <cellStyle name="Финансовый 3 5" xfId="876"/>
    <cellStyle name="Финансовый 3 6" xfId="877"/>
    <cellStyle name="Финансовый 3 6 2" xfId="878"/>
    <cellStyle name="Финансовый 3 6 3" xfId="879"/>
    <cellStyle name="Финансовый 3 7" xfId="880"/>
    <cellStyle name="Финансовый 3 8" xfId="881"/>
    <cellStyle name="Финансовый 3 9" xfId="882"/>
    <cellStyle name="Финансовый 4" xfId="883"/>
    <cellStyle name="Финансовый 4 2" xfId="884"/>
    <cellStyle name="Финансовый 4 3" xfId="885"/>
    <cellStyle name="Финансовый 4 4" xfId="886"/>
    <cellStyle name="Финансовый 4 4 2" xfId="887"/>
    <cellStyle name="Финансовый 4 4 2 2" xfId="888"/>
    <cellStyle name="Финансовый 4 4 3" xfId="889"/>
    <cellStyle name="Финансовый 4 4 3 2" xfId="890"/>
    <cellStyle name="Финансовый 4 4 3 3" xfId="891"/>
    <cellStyle name="Финансовый 4 4 4" xfId="892"/>
    <cellStyle name="Финансовый 4 4 4 2" xfId="893"/>
    <cellStyle name="Финансовый 4 4 4 3" xfId="894"/>
    <cellStyle name="Финансовый 4 4 5" xfId="895"/>
    <cellStyle name="Финансовый 4 4 6" xfId="896"/>
    <cellStyle name="Финансовый 4 5" xfId="897"/>
    <cellStyle name="Финансовый 4 6" xfId="898"/>
    <cellStyle name="Финансовый 4 6 2" xfId="899"/>
    <cellStyle name="Финансовый 4 6 3" xfId="900"/>
    <cellStyle name="Финансовый 5" xfId="901"/>
    <cellStyle name="Финансовый 5 2" xfId="902"/>
    <cellStyle name="Финансовый 6" xfId="903"/>
    <cellStyle name="Финансовый 6 2" xfId="904"/>
    <cellStyle name="Финансовый 6 2 2" xfId="905"/>
    <cellStyle name="Финансовый 6 2 3" xfId="906"/>
    <cellStyle name="Финансовый 6 3" xfId="907"/>
    <cellStyle name="Финансовый 6 3 2" xfId="908"/>
    <cellStyle name="Финансовый 6 3 3" xfId="909"/>
    <cellStyle name="Финансовый 6 4" xfId="910"/>
    <cellStyle name="Финансовый 6 5" xfId="911"/>
    <cellStyle name="Финансовый 7" xfId="912"/>
    <cellStyle name="Финансовый 7 2" xfId="913"/>
    <cellStyle name="Финансовый 7 3" xfId="914"/>
    <cellStyle name="Финансовый 7 3 2" xfId="915"/>
    <cellStyle name="Финансовый 7 3 2 2" xfId="916"/>
    <cellStyle name="Финансовый 7 3 2 3" xfId="917"/>
    <cellStyle name="Финансовый 7 3 3" xfId="918"/>
    <cellStyle name="Финансовый 7 3 3 2" xfId="919"/>
    <cellStyle name="Финансовый 7 3 3 3" xfId="920"/>
    <cellStyle name="Финансовый 7 3 4" xfId="921"/>
    <cellStyle name="Финансовый 7 3 5" xfId="922"/>
    <cellStyle name="Финансовый 8" xfId="923"/>
    <cellStyle name="Финансовый 8 2" xfId="924"/>
    <cellStyle name="Финансовый 8 3" xfId="925"/>
    <cellStyle name="Финансовый 9" xfId="926"/>
    <cellStyle name="Формула" xfId="927"/>
    <cellStyle name="Хороший 2" xfId="60"/>
    <cellStyle name="Хороший 2 2" xfId="928"/>
    <cellStyle name="Хороший 2 2 2" xfId="929"/>
    <cellStyle name="Хороший 2 3" xfId="930"/>
    <cellStyle name="Хороший 3" xfId="931"/>
  </cellStyles>
  <dxfs count="1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25E-2"/>
        </c:manualLayout>
      </c:layout>
      <c:spPr>
        <a:noFill/>
        <a:ln w="25400">
          <a:noFill/>
        </a:ln>
      </c:spPr>
    </c:title>
    <c:plotArea>
      <c:layout/>
      <c:lineChart>
        <c:grouping val="standard"/>
        <c:ser>
          <c:idx val="0"/>
          <c:order val="0"/>
          <c:tx>
            <c:strRef>
              <c:f>[18]Лист1!$A$68</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[18]Лист1!$A$69</c:f>
              <c:strCache>
                <c:ptCount val="1"/>
                <c:pt idx="0">
                  <c:v>#ССЫЛКА!</c:v>
                </c:pt>
              </c:strCache>
            </c:strRef>
          </c:tx>
          <c:marker>
            <c:symbol val="none"/>
          </c:marker>
          <c:cat>
            <c:numRef>
              <c:f>[18]Лист1!$B$28:$K$28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[18]Лист1!$B$69:$K$69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er>
        <c:marker val="1"/>
        <c:axId val="118214016"/>
        <c:axId val="118215808"/>
      </c:lineChart>
      <c:catAx>
        <c:axId val="118214016"/>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8215808"/>
        <c:crosses val="autoZero"/>
        <c:auto val="1"/>
        <c:lblAlgn val="ctr"/>
        <c:lblOffset val="100"/>
      </c:catAx>
      <c:valAx>
        <c:axId val="118215808"/>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8214016"/>
        <c:crosses val="autoZero"/>
        <c:crossBetween val="between"/>
      </c:valAx>
    </c:plotArea>
    <c:legend>
      <c:legendPos val="r"/>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55" l="0.70000000000000062" r="0.70000000000000062" t="0.750000000000008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39244762736463279"/>
          <c:y val="1.2133609744231021E-2"/>
        </c:manualLayout>
      </c:layout>
      <c:spPr>
        <a:noFill/>
        <a:ln w="25400">
          <a:noFill/>
        </a:ln>
      </c:spPr>
    </c:title>
    <c:plotArea>
      <c:layout>
        <c:manualLayout>
          <c:layoutTarget val="inner"/>
          <c:xMode val="edge"/>
          <c:yMode val="edge"/>
          <c:x val="7.1616272689473057E-2"/>
          <c:y val="5.3474507771773636E-2"/>
          <c:w val="0.90020465551093498"/>
          <c:h val="0.88415462781069987"/>
        </c:manualLayout>
      </c:layout>
      <c:lineChart>
        <c:grouping val="standard"/>
        <c:ser>
          <c:idx val="0"/>
          <c:order val="0"/>
          <c:tx>
            <c:strRef>
              <c:f>'5. анализ эконом эфф'!$A$79</c:f>
              <c:strCache>
                <c:ptCount val="1"/>
                <c:pt idx="0">
                  <c:v>Дисконтированный денежный поток нарастающим итогом (PV)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эфф'!$B$79:$K$79</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'5. анализ эконом эфф'!$A$80</c:f>
              <c:strCache>
                <c:ptCount val="1"/>
                <c:pt idx="0">
                  <c:v>Чистая приведенная стоимость без учета      
продажи (NPV) </c:v>
                </c:pt>
              </c:strCache>
            </c:strRef>
          </c:tx>
          <c:marker>
            <c:symbol val="none"/>
          </c:marker>
          <c:cat>
            <c:strRef>
              <c:f>'5. анализ эконом эфф'!$B$67:$K$67</c:f>
              <c:strCache>
                <c:ptCount val="10"/>
                <c:pt idx="0">
                  <c:v>нд</c:v>
                </c:pt>
                <c:pt idx="1">
                  <c:v>нд</c:v>
                </c:pt>
                <c:pt idx="2">
                  <c:v>нд</c:v>
                </c:pt>
                <c:pt idx="3">
                  <c:v>нд</c:v>
                </c:pt>
                <c:pt idx="4">
                  <c:v>нд</c:v>
                </c:pt>
                <c:pt idx="5">
                  <c:v>нд</c:v>
                </c:pt>
                <c:pt idx="6">
                  <c:v>нд</c:v>
                </c:pt>
                <c:pt idx="7">
                  <c:v>нд</c:v>
                </c:pt>
                <c:pt idx="8">
                  <c:v>нд</c:v>
                </c:pt>
                <c:pt idx="9">
                  <c:v>нд</c:v>
                </c:pt>
              </c:strCache>
            </c:strRef>
          </c:cat>
          <c:val>
            <c:numRef>
              <c:f>'5. анализ эконом эфф'!$B$80:$K$80</c:f>
              <c:numCache>
                <c:formatCode>_-* #,##0\ _₽_-;\-* #,##0\ _₽_-;_-* "-"\ _₽_-;_-@_-</c:formatCode>
                <c:ptCount val="10"/>
                <c:pt idx="0">
                  <c:v>0</c:v>
                </c:pt>
                <c:pt idx="1">
                  <c:v>0</c:v>
                </c:pt>
                <c:pt idx="2">
                  <c:v>0</c:v>
                </c:pt>
                <c:pt idx="3">
                  <c:v>0</c:v>
                </c:pt>
                <c:pt idx="4">
                  <c:v>0</c:v>
                </c:pt>
                <c:pt idx="5">
                  <c:v>0</c:v>
                </c:pt>
                <c:pt idx="6">
                  <c:v>0</c:v>
                </c:pt>
                <c:pt idx="7">
                  <c:v>0</c:v>
                </c:pt>
                <c:pt idx="8">
                  <c:v>0</c:v>
                </c:pt>
                <c:pt idx="9">
                  <c:v>0</c:v>
                </c:pt>
              </c:numCache>
            </c:numRef>
          </c:val>
        </c:ser>
        <c:marker val="1"/>
        <c:axId val="118638080"/>
        <c:axId val="118639616"/>
      </c:lineChart>
      <c:catAx>
        <c:axId val="118638080"/>
        <c:scaling>
          <c:orientation val="minMax"/>
        </c:scaling>
        <c:axPos val="b"/>
        <c:numFmt formatCode="General"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8639616"/>
        <c:crosses val="autoZero"/>
        <c:auto val="1"/>
        <c:lblAlgn val="ctr"/>
        <c:lblOffset val="100"/>
      </c:catAx>
      <c:valAx>
        <c:axId val="118639616"/>
        <c:scaling>
          <c:orientation val="minMax"/>
        </c:scaling>
        <c:axPos val="l"/>
        <c:majorGridlines/>
        <c:numFmt formatCode="_-* #,##0\ _₽_-;\-* #,##0\ _₽_-;_-* &quot;-&quot;\ _₽_-;_-@_-"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8638080"/>
        <c:crosses val="autoZero"/>
        <c:crossBetween val="between"/>
      </c:valAx>
    </c:plotArea>
    <c:legend>
      <c:legendPos val="r"/>
      <c:layout>
        <c:manualLayout>
          <c:xMode val="edge"/>
          <c:yMode val="edge"/>
          <c:x val="0.32980577447521015"/>
          <c:y val="0.89135783433621552"/>
          <c:w val="0.35617977528090489"/>
          <c:h val="7.2464027102996015E-2"/>
        </c:manualLayout>
      </c:layout>
      <c:txPr>
        <a:bodyPr/>
        <a:lstStyle/>
        <a:p>
          <a:pPr>
            <a:defRPr sz="475" b="0" i="0" u="none" strike="noStrik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855" l="0.70000000000000062" r="0.70000000000000062" t="0.75000000000000855"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9525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40821</xdr:colOff>
      <xdr:row>23</xdr:row>
      <xdr:rowOff>76199</xdr:rowOff>
    </xdr:from>
    <xdr:to>
      <xdr:col>8</xdr:col>
      <xdr:colOff>149679</xdr:colOff>
      <xdr:row>37</xdr:row>
      <xdr:rowOff>149677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udget\&#1086;&#1073;&#1084;&#1077;&#1085;\DOCUME~1\fin8\LOCALS~1\Temp\Rar$DI00.578\30.11.09_&#1048;&#1055;%207,&#1086;&#1094;&#1077;&#1085;&#1082;&#1072;%2011,%20&#1054;&#1056;&#1045;&#1061;%200%20&#1075;&#1086;&#1076;%20&#1090;&#1072;&#1088;&#1080;&#1092;%208,5%25_&#1060;&#105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usenko_ov/AppData/Local/Microsoft/Windows/Temporary%20Internet%20Files/Content.Outlook/T23L7XUU/1.XLSX!&#1056;&#1072;&#1073;&#1086;&#1095;&#1080;&#1081;%20&#1083;&#1080;&#1089;&#1090;!"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эл ст"/>
      <sheetName val="ýë ñò"/>
      <sheetName val="Лист13"/>
      <sheetName val="СписочнаяЧисленность"/>
      <sheetName val="Справочники"/>
      <sheetName val="1997"/>
      <sheetName val="1998"/>
      <sheetName val="расшифровка"/>
      <sheetName val="даты"/>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1"/>
    </sheetNames>
    <sheetDataSet>
      <sheetData sheetId="0"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tabColor rgb="FFFFC000"/>
  </sheetPr>
  <dimension ref="A1:V333"/>
  <sheetViews>
    <sheetView view="pageBreakPreview" topLeftCell="A31" zoomScale="70" zoomScaleSheetLayoutView="70" workbookViewId="0">
      <selection activeCell="C43" sqref="C43"/>
    </sheetView>
  </sheetViews>
  <sheetFormatPr defaultColWidth="9.140625" defaultRowHeight="15"/>
  <cols>
    <col min="1" max="1" width="6.140625" style="1" customWidth="1"/>
    <col min="2" max="2" width="65.85546875" style="1" customWidth="1"/>
    <col min="3" max="3" width="77.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 r="A1" s="394" t="s">
        <v>583</v>
      </c>
      <c r="B1" s="394"/>
      <c r="C1" s="394"/>
      <c r="D1" s="64"/>
      <c r="E1" s="64"/>
      <c r="F1" s="64"/>
      <c r="G1" s="64"/>
      <c r="H1" s="64"/>
      <c r="I1" s="64"/>
      <c r="J1" s="64"/>
    </row>
    <row r="2" spans="1:22" s="10" customFormat="1" ht="18.75">
      <c r="A2" s="15"/>
      <c r="F2" s="14"/>
      <c r="G2" s="14"/>
      <c r="H2" s="13"/>
    </row>
    <row r="3" spans="1:22" s="10" customFormat="1" ht="18.75">
      <c r="A3" s="397" t="s">
        <v>9</v>
      </c>
      <c r="B3" s="397"/>
      <c r="C3" s="397"/>
      <c r="D3" s="11"/>
      <c r="E3" s="11"/>
      <c r="F3" s="11"/>
      <c r="G3" s="11"/>
      <c r="H3" s="11"/>
      <c r="I3" s="11"/>
      <c r="J3" s="11"/>
      <c r="K3" s="11"/>
      <c r="L3" s="11"/>
      <c r="M3" s="11"/>
      <c r="N3" s="11"/>
      <c r="O3" s="11"/>
      <c r="P3" s="11"/>
      <c r="Q3" s="11"/>
      <c r="R3" s="11"/>
      <c r="S3" s="11"/>
      <c r="T3" s="11"/>
      <c r="U3" s="11"/>
      <c r="V3" s="11"/>
    </row>
    <row r="4" spans="1:22" s="10" customFormat="1" ht="18.75">
      <c r="A4" s="103"/>
      <c r="B4" s="103"/>
      <c r="C4" s="103"/>
      <c r="D4" s="12"/>
      <c r="E4" s="12"/>
      <c r="F4" s="12"/>
      <c r="G4" s="12"/>
      <c r="H4" s="12"/>
      <c r="I4" s="11"/>
      <c r="J4" s="11"/>
      <c r="K4" s="11"/>
      <c r="L4" s="11"/>
      <c r="M4" s="11"/>
      <c r="N4" s="11"/>
      <c r="O4" s="11"/>
      <c r="P4" s="11"/>
      <c r="Q4" s="11"/>
      <c r="R4" s="11"/>
      <c r="S4" s="11"/>
      <c r="T4" s="11"/>
      <c r="U4" s="11"/>
      <c r="V4" s="11"/>
    </row>
    <row r="5" spans="1:22" s="10" customFormat="1" ht="18.75">
      <c r="A5" s="398" t="s">
        <v>552</v>
      </c>
      <c r="B5" s="398"/>
      <c r="C5" s="398"/>
      <c r="D5" s="6"/>
      <c r="E5" s="6"/>
      <c r="F5" s="6"/>
      <c r="G5" s="6"/>
      <c r="H5" s="6"/>
      <c r="I5" s="11"/>
      <c r="J5" s="11"/>
      <c r="K5" s="11"/>
      <c r="L5" s="11"/>
      <c r="M5" s="11"/>
      <c r="N5" s="11"/>
      <c r="O5" s="11"/>
      <c r="P5" s="11"/>
      <c r="Q5" s="11"/>
      <c r="R5" s="11"/>
      <c r="S5" s="11"/>
      <c r="T5" s="11"/>
      <c r="U5" s="11"/>
      <c r="V5" s="11"/>
    </row>
    <row r="6" spans="1:22" s="10" customFormat="1" ht="18.75">
      <c r="A6" s="395" t="s">
        <v>8</v>
      </c>
      <c r="B6" s="395"/>
      <c r="C6" s="395"/>
      <c r="D6" s="4"/>
      <c r="E6" s="4"/>
      <c r="F6" s="4"/>
      <c r="G6" s="4"/>
      <c r="H6" s="4"/>
      <c r="I6" s="11"/>
      <c r="J6" s="11"/>
      <c r="K6" s="11"/>
      <c r="L6" s="11"/>
      <c r="M6" s="11"/>
      <c r="N6" s="11"/>
      <c r="O6" s="11"/>
      <c r="P6" s="11"/>
      <c r="Q6" s="11"/>
      <c r="R6" s="11"/>
      <c r="S6" s="11"/>
      <c r="T6" s="11"/>
      <c r="U6" s="11"/>
      <c r="V6" s="11"/>
    </row>
    <row r="7" spans="1:22" s="10" customFormat="1" ht="18.75">
      <c r="A7" s="103"/>
      <c r="B7" s="103"/>
      <c r="C7" s="103"/>
      <c r="D7" s="12"/>
      <c r="E7" s="12"/>
      <c r="F7" s="12"/>
      <c r="G7" s="12"/>
      <c r="H7" s="12"/>
      <c r="I7" s="11"/>
      <c r="J7" s="11"/>
      <c r="K7" s="11"/>
      <c r="L7" s="11"/>
      <c r="M7" s="11"/>
      <c r="N7" s="11"/>
      <c r="O7" s="11"/>
      <c r="P7" s="11"/>
      <c r="Q7" s="11"/>
      <c r="R7" s="11"/>
      <c r="S7" s="11"/>
      <c r="T7" s="11"/>
      <c r="U7" s="11"/>
      <c r="V7" s="11"/>
    </row>
    <row r="8" spans="1:22" s="10" customFormat="1" ht="18.75">
      <c r="A8" s="399" t="s">
        <v>566</v>
      </c>
      <c r="B8" s="399"/>
      <c r="C8" s="399"/>
      <c r="D8" s="6"/>
      <c r="E8" s="6"/>
      <c r="F8" s="6"/>
      <c r="G8" s="6"/>
      <c r="H8" s="6"/>
      <c r="I8" s="11"/>
      <c r="J8" s="11"/>
      <c r="K8" s="11"/>
      <c r="L8" s="11"/>
      <c r="M8" s="11"/>
      <c r="N8" s="11"/>
      <c r="O8" s="11"/>
      <c r="P8" s="11"/>
      <c r="Q8" s="11"/>
      <c r="R8" s="11"/>
      <c r="S8" s="11"/>
      <c r="T8" s="11"/>
      <c r="U8" s="11"/>
      <c r="V8" s="11"/>
    </row>
    <row r="9" spans="1:22" s="10" customFormat="1" ht="18.75">
      <c r="A9" s="395" t="s">
        <v>7</v>
      </c>
      <c r="B9" s="395"/>
      <c r="C9" s="395"/>
      <c r="D9" s="4"/>
      <c r="E9" s="4"/>
      <c r="F9" s="4"/>
      <c r="G9" s="4"/>
      <c r="H9" s="4"/>
      <c r="I9" s="11"/>
      <c r="J9" s="11"/>
      <c r="K9" s="11"/>
      <c r="L9" s="11"/>
      <c r="M9" s="11"/>
      <c r="N9" s="11"/>
      <c r="O9" s="11"/>
      <c r="P9" s="11"/>
      <c r="Q9" s="11"/>
      <c r="R9" s="11"/>
      <c r="S9" s="11"/>
      <c r="T9" s="11"/>
      <c r="U9" s="11"/>
      <c r="V9" s="11"/>
    </row>
    <row r="10" spans="1:22" s="7" customFormat="1" ht="18.75">
      <c r="A10" s="104"/>
      <c r="B10" s="104"/>
      <c r="C10" s="104"/>
      <c r="D10" s="8"/>
      <c r="E10" s="8"/>
      <c r="F10" s="8"/>
      <c r="G10" s="8"/>
      <c r="H10" s="8"/>
      <c r="I10" s="8"/>
      <c r="J10" s="8"/>
      <c r="K10" s="8"/>
      <c r="L10" s="8"/>
      <c r="M10" s="8"/>
      <c r="N10" s="8"/>
      <c r="O10" s="8"/>
      <c r="P10" s="8"/>
      <c r="Q10" s="8"/>
      <c r="R10" s="8"/>
      <c r="S10" s="8"/>
      <c r="T10" s="8"/>
      <c r="U10" s="8"/>
      <c r="V10" s="8"/>
    </row>
    <row r="11" spans="1:22" s="2" customFormat="1" ht="28.5" customHeight="1">
      <c r="A11" s="400" t="s">
        <v>567</v>
      </c>
      <c r="B11" s="400"/>
      <c r="C11" s="400"/>
      <c r="D11" s="6"/>
      <c r="E11" s="6"/>
      <c r="F11" s="6"/>
      <c r="G11" s="6"/>
      <c r="H11" s="6"/>
      <c r="I11" s="6"/>
      <c r="J11" s="6"/>
      <c r="K11" s="6"/>
      <c r="L11" s="6"/>
      <c r="M11" s="6"/>
      <c r="N11" s="6"/>
      <c r="O11" s="6"/>
      <c r="P11" s="6"/>
      <c r="Q11" s="6"/>
      <c r="R11" s="6"/>
      <c r="S11" s="6"/>
      <c r="T11" s="6"/>
      <c r="U11" s="6"/>
      <c r="V11" s="6"/>
    </row>
    <row r="12" spans="1:22" s="2" customFormat="1" ht="15" customHeight="1">
      <c r="A12" s="395" t="s">
        <v>5</v>
      </c>
      <c r="B12" s="395"/>
      <c r="C12" s="395"/>
      <c r="D12" s="4"/>
      <c r="E12" s="4"/>
      <c r="F12" s="4"/>
      <c r="G12" s="4"/>
      <c r="H12" s="4"/>
      <c r="I12" s="4"/>
      <c r="J12" s="4"/>
      <c r="K12" s="4"/>
      <c r="L12" s="4"/>
      <c r="M12" s="4"/>
      <c r="N12" s="4"/>
      <c r="O12" s="4"/>
      <c r="P12" s="4"/>
      <c r="Q12" s="4"/>
      <c r="R12" s="4"/>
      <c r="S12" s="4"/>
      <c r="T12" s="4"/>
      <c r="U12" s="4"/>
      <c r="V12" s="4"/>
    </row>
    <row r="13" spans="1:22" s="2" customFormat="1" ht="18.75">
      <c r="A13" s="99"/>
      <c r="B13" s="99"/>
      <c r="C13" s="99"/>
      <c r="D13" s="3"/>
      <c r="E13" s="3"/>
      <c r="F13" s="3"/>
      <c r="G13" s="3"/>
      <c r="H13" s="3"/>
      <c r="I13" s="3"/>
      <c r="J13" s="3"/>
      <c r="K13" s="3"/>
      <c r="L13" s="3"/>
      <c r="M13" s="3"/>
      <c r="N13" s="3"/>
      <c r="O13" s="3"/>
      <c r="P13" s="3"/>
      <c r="Q13" s="3"/>
      <c r="R13" s="3"/>
      <c r="S13" s="3"/>
    </row>
    <row r="14" spans="1:22" s="2" customFormat="1" ht="15" customHeight="1">
      <c r="A14" s="396" t="s">
        <v>216</v>
      </c>
      <c r="B14" s="396"/>
      <c r="C14" s="396"/>
      <c r="D14" s="5"/>
      <c r="E14" s="5"/>
      <c r="F14" s="5"/>
      <c r="G14" s="5"/>
      <c r="H14" s="5"/>
      <c r="I14" s="5"/>
      <c r="J14" s="5"/>
      <c r="K14" s="5"/>
      <c r="L14" s="5"/>
      <c r="M14" s="5"/>
      <c r="N14" s="5"/>
      <c r="O14" s="5"/>
      <c r="P14" s="5"/>
      <c r="Q14" s="5"/>
      <c r="R14" s="5"/>
      <c r="S14" s="5"/>
      <c r="T14" s="5"/>
      <c r="U14" s="5"/>
      <c r="V14" s="5"/>
    </row>
    <row r="15" spans="1:22" s="2" customFormat="1" ht="15" customHeight="1" thickBot="1">
      <c r="A15" s="63"/>
      <c r="B15" s="63"/>
      <c r="C15" s="63"/>
      <c r="D15" s="4"/>
      <c r="E15" s="4"/>
      <c r="F15" s="4"/>
      <c r="G15" s="4"/>
      <c r="H15" s="4"/>
      <c r="I15" s="3"/>
      <c r="J15" s="3"/>
      <c r="K15" s="3"/>
      <c r="L15" s="3"/>
      <c r="M15" s="3"/>
      <c r="N15" s="3"/>
      <c r="O15" s="3"/>
      <c r="P15" s="3"/>
      <c r="Q15" s="3"/>
      <c r="R15" s="3"/>
      <c r="S15" s="3"/>
    </row>
    <row r="16" spans="1:22" s="2" customFormat="1" ht="39.75" customHeight="1">
      <c r="A16" s="118" t="s">
        <v>4</v>
      </c>
      <c r="B16" s="91" t="s">
        <v>23</v>
      </c>
      <c r="C16" s="119" t="s">
        <v>22</v>
      </c>
      <c r="D16" s="19"/>
      <c r="E16" s="19"/>
      <c r="F16" s="19"/>
      <c r="G16" s="19"/>
      <c r="H16" s="19"/>
      <c r="I16" s="18"/>
      <c r="J16" s="18"/>
      <c r="K16" s="18"/>
      <c r="L16" s="18"/>
      <c r="M16" s="18"/>
      <c r="N16" s="18"/>
      <c r="O16" s="18"/>
      <c r="P16" s="18"/>
      <c r="Q16" s="18"/>
      <c r="R16" s="18"/>
      <c r="S16" s="18"/>
      <c r="T16" s="17"/>
      <c r="U16" s="17"/>
      <c r="V16" s="17"/>
    </row>
    <row r="17" spans="1:22" s="2" customFormat="1" ht="16.5" customHeight="1" thickBot="1">
      <c r="A17" s="120">
        <v>1</v>
      </c>
      <c r="B17" s="121">
        <v>2</v>
      </c>
      <c r="C17" s="115">
        <v>3</v>
      </c>
      <c r="D17" s="19"/>
      <c r="E17" s="19"/>
      <c r="F17" s="19"/>
      <c r="G17" s="19"/>
      <c r="H17" s="19"/>
      <c r="I17" s="18"/>
      <c r="J17" s="18"/>
      <c r="K17" s="18"/>
      <c r="L17" s="18"/>
      <c r="M17" s="18"/>
      <c r="N17" s="18"/>
      <c r="O17" s="18"/>
      <c r="P17" s="18"/>
      <c r="Q17" s="18"/>
      <c r="R17" s="18"/>
      <c r="S17" s="18"/>
      <c r="T17" s="17"/>
      <c r="U17" s="17"/>
      <c r="V17" s="17"/>
    </row>
    <row r="18" spans="1:22" s="2" customFormat="1" ht="31.5" customHeight="1">
      <c r="A18" s="116" t="s">
        <v>21</v>
      </c>
      <c r="B18" s="117" t="s">
        <v>130</v>
      </c>
      <c r="C18" s="369" t="s">
        <v>581</v>
      </c>
      <c r="D18" s="19"/>
      <c r="E18" s="19"/>
      <c r="F18" s="19"/>
      <c r="G18" s="19"/>
      <c r="H18" s="19"/>
      <c r="I18" s="18"/>
      <c r="J18" s="18"/>
      <c r="K18" s="18"/>
      <c r="L18" s="18"/>
      <c r="M18" s="18"/>
      <c r="N18" s="18"/>
      <c r="O18" s="18"/>
      <c r="P18" s="18"/>
      <c r="Q18" s="18"/>
      <c r="R18" s="18"/>
      <c r="S18" s="18"/>
      <c r="T18" s="17"/>
      <c r="U18" s="17"/>
      <c r="V18" s="17"/>
    </row>
    <row r="19" spans="1:22" s="2" customFormat="1" ht="47.25">
      <c r="A19" s="92" t="s">
        <v>20</v>
      </c>
      <c r="B19" s="93" t="s">
        <v>546</v>
      </c>
      <c r="C19" s="377" t="s">
        <v>547</v>
      </c>
      <c r="D19" s="19"/>
      <c r="E19" s="19"/>
      <c r="F19" s="19"/>
      <c r="G19" s="19"/>
      <c r="H19" s="19"/>
      <c r="I19" s="18"/>
      <c r="J19" s="18"/>
      <c r="K19" s="18"/>
      <c r="L19" s="18"/>
      <c r="M19" s="18"/>
      <c r="N19" s="18"/>
      <c r="O19" s="18"/>
      <c r="P19" s="18"/>
      <c r="Q19" s="18"/>
      <c r="R19" s="18"/>
      <c r="S19" s="18"/>
      <c r="T19" s="17"/>
      <c r="U19" s="17"/>
      <c r="V19" s="17"/>
    </row>
    <row r="20" spans="1:22" s="20" customFormat="1" ht="49.5">
      <c r="A20" s="94" t="s">
        <v>19</v>
      </c>
      <c r="B20" s="95" t="s">
        <v>171</v>
      </c>
      <c r="C20" s="377" t="s">
        <v>563</v>
      </c>
      <c r="D20" s="23"/>
      <c r="E20" s="23"/>
      <c r="F20" s="23"/>
      <c r="G20" s="23"/>
      <c r="H20" s="22"/>
      <c r="I20" s="22"/>
      <c r="J20" s="22"/>
      <c r="K20" s="22"/>
      <c r="L20" s="22"/>
      <c r="M20" s="22"/>
      <c r="N20" s="22"/>
      <c r="O20" s="22"/>
      <c r="P20" s="22"/>
      <c r="Q20" s="22"/>
      <c r="R20" s="22"/>
      <c r="S20" s="21"/>
      <c r="T20" s="21"/>
      <c r="U20" s="21"/>
      <c r="V20" s="21"/>
    </row>
    <row r="21" spans="1:22" s="20" customFormat="1" ht="33">
      <c r="A21" s="94" t="s">
        <v>18</v>
      </c>
      <c r="B21" s="95" t="s">
        <v>29</v>
      </c>
      <c r="C21" s="377" t="s">
        <v>564</v>
      </c>
      <c r="D21" s="23"/>
      <c r="E21" s="23"/>
      <c r="F21" s="23"/>
      <c r="G21" s="23"/>
      <c r="H21" s="22"/>
      <c r="I21" s="22"/>
      <c r="J21" s="22"/>
      <c r="K21" s="22"/>
      <c r="L21" s="22"/>
      <c r="M21" s="22"/>
      <c r="N21" s="22"/>
      <c r="O21" s="22"/>
      <c r="P21" s="22"/>
      <c r="Q21" s="22"/>
      <c r="R21" s="22"/>
      <c r="S21" s="21"/>
      <c r="T21" s="21"/>
      <c r="U21" s="21"/>
      <c r="V21" s="21"/>
    </row>
    <row r="22" spans="1:22" s="20" customFormat="1" ht="33">
      <c r="A22" s="94" t="s">
        <v>16</v>
      </c>
      <c r="B22" s="95" t="s">
        <v>28</v>
      </c>
      <c r="C22" s="377" t="s">
        <v>568</v>
      </c>
      <c r="D22" s="23"/>
      <c r="E22" s="23"/>
      <c r="F22" s="23"/>
      <c r="G22" s="23"/>
      <c r="H22" s="22"/>
      <c r="I22" s="22"/>
      <c r="J22" s="22"/>
      <c r="K22" s="22"/>
      <c r="L22" s="22"/>
      <c r="M22" s="22"/>
      <c r="N22" s="22"/>
      <c r="O22" s="22"/>
      <c r="P22" s="22"/>
      <c r="Q22" s="22"/>
      <c r="R22" s="22"/>
      <c r="S22" s="21"/>
      <c r="T22" s="21"/>
      <c r="U22" s="21"/>
      <c r="V22" s="21"/>
    </row>
    <row r="23" spans="1:22" s="20" customFormat="1" ht="18.75">
      <c r="A23" s="94" t="s">
        <v>15</v>
      </c>
      <c r="B23" s="95" t="s">
        <v>172</v>
      </c>
      <c r="C23" s="113" t="s">
        <v>544</v>
      </c>
      <c r="D23" s="23"/>
      <c r="E23" s="23"/>
      <c r="F23" s="23"/>
      <c r="G23" s="23"/>
      <c r="H23" s="22"/>
      <c r="I23" s="22"/>
      <c r="J23" s="22"/>
      <c r="K23" s="22"/>
      <c r="L23" s="22"/>
      <c r="M23" s="22"/>
      <c r="N23" s="22"/>
      <c r="O23" s="22"/>
      <c r="P23" s="22"/>
      <c r="Q23" s="22"/>
      <c r="R23" s="22"/>
      <c r="S23" s="21"/>
      <c r="T23" s="21"/>
      <c r="U23" s="21"/>
      <c r="V23" s="21"/>
    </row>
    <row r="24" spans="1:22" s="20" customFormat="1" ht="33">
      <c r="A24" s="94" t="s">
        <v>13</v>
      </c>
      <c r="B24" s="95" t="s">
        <v>173</v>
      </c>
      <c r="C24" s="113" t="s">
        <v>544</v>
      </c>
      <c r="D24" s="23"/>
      <c r="E24" s="23"/>
      <c r="F24" s="23"/>
      <c r="G24" s="23"/>
      <c r="H24" s="22"/>
      <c r="I24" s="22"/>
      <c r="J24" s="22"/>
      <c r="K24" s="22"/>
      <c r="L24" s="22"/>
      <c r="M24" s="22"/>
      <c r="N24" s="22"/>
      <c r="O24" s="22"/>
      <c r="P24" s="22"/>
      <c r="Q24" s="22"/>
      <c r="R24" s="22"/>
      <c r="S24" s="21"/>
      <c r="T24" s="21"/>
      <c r="U24" s="21"/>
      <c r="V24" s="21"/>
    </row>
    <row r="25" spans="1:22" s="20" customFormat="1" ht="33">
      <c r="A25" s="94" t="s">
        <v>11</v>
      </c>
      <c r="B25" s="95" t="s">
        <v>174</v>
      </c>
      <c r="C25" s="113" t="s">
        <v>544</v>
      </c>
      <c r="D25" s="23"/>
      <c r="E25" s="23"/>
      <c r="F25" s="23"/>
      <c r="G25" s="23"/>
      <c r="H25" s="22"/>
      <c r="I25" s="22"/>
      <c r="J25" s="22"/>
      <c r="K25" s="22"/>
      <c r="L25" s="22"/>
      <c r="M25" s="22"/>
      <c r="N25" s="22"/>
      <c r="O25" s="22"/>
      <c r="P25" s="22"/>
      <c r="Q25" s="22"/>
      <c r="R25" s="22"/>
      <c r="S25" s="21"/>
      <c r="T25" s="21"/>
      <c r="U25" s="21"/>
      <c r="V25" s="21"/>
    </row>
    <row r="26" spans="1:22" s="20" customFormat="1" ht="33">
      <c r="A26" s="94" t="s">
        <v>27</v>
      </c>
      <c r="B26" s="95" t="s">
        <v>175</v>
      </c>
      <c r="C26" s="113" t="s">
        <v>544</v>
      </c>
      <c r="D26" s="23"/>
      <c r="E26" s="23"/>
      <c r="F26" s="23"/>
      <c r="G26" s="23"/>
      <c r="H26" s="22"/>
      <c r="I26" s="22"/>
      <c r="J26" s="22"/>
      <c r="K26" s="22"/>
      <c r="L26" s="22"/>
      <c r="M26" s="22"/>
      <c r="N26" s="22"/>
      <c r="O26" s="22"/>
      <c r="P26" s="22"/>
      <c r="Q26" s="22"/>
      <c r="R26" s="22"/>
      <c r="S26" s="21"/>
      <c r="T26" s="21"/>
      <c r="U26" s="21"/>
      <c r="V26" s="21"/>
    </row>
    <row r="27" spans="1:22" s="20" customFormat="1" ht="33">
      <c r="A27" s="94" t="s">
        <v>25</v>
      </c>
      <c r="B27" s="95" t="s">
        <v>176</v>
      </c>
      <c r="C27" s="113" t="s">
        <v>544</v>
      </c>
      <c r="D27" s="23"/>
      <c r="E27" s="23"/>
      <c r="F27" s="23"/>
      <c r="G27" s="23"/>
      <c r="H27" s="22"/>
      <c r="I27" s="22"/>
      <c r="J27" s="22"/>
      <c r="K27" s="22"/>
      <c r="L27" s="22"/>
      <c r="M27" s="22"/>
      <c r="N27" s="22"/>
      <c r="O27" s="22"/>
      <c r="P27" s="22"/>
      <c r="Q27" s="22"/>
      <c r="R27" s="22"/>
      <c r="S27" s="21"/>
      <c r="T27" s="21"/>
      <c r="U27" s="21"/>
      <c r="V27" s="21"/>
    </row>
    <row r="28" spans="1:22" s="20" customFormat="1" ht="66">
      <c r="A28" s="94" t="s">
        <v>24</v>
      </c>
      <c r="B28" s="95" t="s">
        <v>177</v>
      </c>
      <c r="C28" s="113" t="s">
        <v>545</v>
      </c>
      <c r="D28" s="23"/>
      <c r="E28" s="23"/>
      <c r="F28" s="23"/>
      <c r="G28" s="23"/>
      <c r="H28" s="22"/>
      <c r="I28" s="22"/>
      <c r="J28" s="22"/>
      <c r="K28" s="22"/>
      <c r="L28" s="22"/>
      <c r="M28" s="22"/>
      <c r="N28" s="22"/>
      <c r="O28" s="22"/>
      <c r="P28" s="22"/>
      <c r="Q28" s="22"/>
      <c r="R28" s="22"/>
      <c r="S28" s="21"/>
      <c r="T28" s="21"/>
      <c r="U28" s="21"/>
      <c r="V28" s="21"/>
    </row>
    <row r="29" spans="1:22" ht="82.5">
      <c r="A29" s="94" t="s">
        <v>189</v>
      </c>
      <c r="B29" s="96" t="s">
        <v>178</v>
      </c>
      <c r="C29" s="114" t="s">
        <v>545</v>
      </c>
      <c r="D29" s="16"/>
      <c r="E29" s="16"/>
      <c r="F29" s="16"/>
      <c r="G29" s="16"/>
      <c r="H29" s="16"/>
      <c r="I29" s="16"/>
      <c r="J29" s="16"/>
      <c r="K29" s="16"/>
      <c r="L29" s="16"/>
      <c r="M29" s="16"/>
      <c r="N29" s="16"/>
      <c r="O29" s="16"/>
      <c r="P29" s="16"/>
      <c r="Q29" s="16"/>
      <c r="R29" s="16"/>
      <c r="S29" s="16"/>
      <c r="T29" s="16"/>
      <c r="U29" s="16"/>
      <c r="V29" s="16"/>
    </row>
    <row r="30" spans="1:22" ht="49.5">
      <c r="A30" s="94" t="s">
        <v>181</v>
      </c>
      <c r="B30" s="96" t="s">
        <v>26</v>
      </c>
      <c r="C30" s="113" t="s">
        <v>544</v>
      </c>
      <c r="D30" s="16"/>
      <c r="E30" s="16"/>
      <c r="F30" s="16"/>
      <c r="G30" s="16"/>
      <c r="H30" s="16"/>
      <c r="I30" s="16"/>
      <c r="J30" s="16"/>
      <c r="K30" s="16"/>
      <c r="L30" s="16"/>
      <c r="M30" s="16"/>
      <c r="N30" s="16"/>
      <c r="O30" s="16"/>
      <c r="P30" s="16"/>
      <c r="Q30" s="16"/>
      <c r="R30" s="16"/>
      <c r="S30" s="16"/>
      <c r="T30" s="16"/>
      <c r="U30" s="16"/>
      <c r="V30" s="16"/>
    </row>
    <row r="31" spans="1:22" ht="33">
      <c r="A31" s="94" t="s">
        <v>190</v>
      </c>
      <c r="B31" s="96" t="s">
        <v>179</v>
      </c>
      <c r="C31" s="114" t="s">
        <v>545</v>
      </c>
      <c r="D31" s="16"/>
      <c r="E31" s="16"/>
      <c r="F31" s="16"/>
      <c r="G31" s="16"/>
      <c r="H31" s="16"/>
      <c r="I31" s="16"/>
      <c r="J31" s="16"/>
      <c r="K31" s="16"/>
      <c r="L31" s="16"/>
      <c r="M31" s="16"/>
      <c r="N31" s="16"/>
      <c r="O31" s="16"/>
      <c r="P31" s="16"/>
      <c r="Q31" s="16"/>
      <c r="R31" s="16"/>
      <c r="S31" s="16"/>
      <c r="T31" s="16"/>
      <c r="U31" s="16"/>
      <c r="V31" s="16"/>
    </row>
    <row r="32" spans="1:22" ht="16.5">
      <c r="A32" s="94" t="s">
        <v>182</v>
      </c>
      <c r="B32" s="96" t="s">
        <v>180</v>
      </c>
      <c r="C32" s="114" t="s">
        <v>545</v>
      </c>
      <c r="D32" s="16"/>
      <c r="E32" s="16"/>
      <c r="F32" s="16"/>
      <c r="G32" s="16"/>
      <c r="H32" s="16"/>
      <c r="I32" s="16"/>
      <c r="J32" s="16"/>
      <c r="K32" s="16"/>
      <c r="L32" s="16"/>
      <c r="M32" s="16"/>
      <c r="N32" s="16"/>
      <c r="O32" s="16"/>
      <c r="P32" s="16"/>
      <c r="Q32" s="16"/>
      <c r="R32" s="16"/>
      <c r="S32" s="16"/>
      <c r="T32" s="16"/>
      <c r="U32" s="16"/>
      <c r="V32" s="16"/>
    </row>
    <row r="33" spans="1:22" ht="23.25" customHeight="1">
      <c r="A33" s="94" t="s">
        <v>191</v>
      </c>
      <c r="B33" s="96" t="s">
        <v>119</v>
      </c>
      <c r="C33" s="113" t="s">
        <v>544</v>
      </c>
      <c r="D33" s="16"/>
      <c r="E33" s="16"/>
      <c r="F33" s="16"/>
      <c r="G33" s="16"/>
      <c r="H33" s="16"/>
      <c r="I33" s="16"/>
      <c r="J33" s="16"/>
      <c r="K33" s="16"/>
      <c r="L33" s="16"/>
      <c r="M33" s="16"/>
      <c r="N33" s="16"/>
      <c r="O33" s="16"/>
      <c r="P33" s="16"/>
      <c r="Q33" s="16"/>
      <c r="R33" s="16"/>
      <c r="S33" s="16"/>
      <c r="T33" s="16"/>
      <c r="U33" s="16"/>
      <c r="V33" s="16"/>
    </row>
    <row r="34" spans="1:22" ht="15.75">
      <c r="A34" s="389"/>
      <c r="B34" s="390"/>
      <c r="C34" s="391"/>
      <c r="D34" s="16"/>
      <c r="E34" s="16"/>
      <c r="F34" s="16"/>
      <c r="G34" s="16"/>
      <c r="H34" s="16"/>
      <c r="I34" s="16"/>
      <c r="J34" s="16"/>
      <c r="K34" s="16"/>
      <c r="L34" s="16"/>
      <c r="M34" s="16"/>
      <c r="N34" s="16"/>
      <c r="O34" s="16"/>
      <c r="P34" s="16"/>
      <c r="Q34" s="16"/>
      <c r="R34" s="16"/>
      <c r="S34" s="16"/>
      <c r="T34" s="16"/>
      <c r="U34" s="16"/>
      <c r="V34" s="16"/>
    </row>
    <row r="35" spans="1:22" ht="49.5">
      <c r="A35" s="94" t="s">
        <v>183</v>
      </c>
      <c r="B35" s="96" t="s">
        <v>225</v>
      </c>
      <c r="C35" s="114" t="s">
        <v>536</v>
      </c>
      <c r="D35" s="16"/>
      <c r="E35" s="16"/>
      <c r="F35" s="16"/>
      <c r="G35" s="16"/>
      <c r="H35" s="16"/>
      <c r="I35" s="16"/>
      <c r="J35" s="16"/>
      <c r="K35" s="16"/>
      <c r="L35" s="16"/>
      <c r="M35" s="16"/>
      <c r="N35" s="16"/>
      <c r="O35" s="16"/>
      <c r="P35" s="16"/>
      <c r="Q35" s="16"/>
      <c r="R35" s="16"/>
      <c r="S35" s="16"/>
      <c r="T35" s="16"/>
      <c r="U35" s="16"/>
      <c r="V35" s="16"/>
    </row>
    <row r="36" spans="1:22" ht="82.5">
      <c r="A36" s="94" t="s">
        <v>192</v>
      </c>
      <c r="B36" s="96" t="s">
        <v>213</v>
      </c>
      <c r="C36" s="114" t="s">
        <v>536</v>
      </c>
      <c r="D36" s="16"/>
      <c r="E36" s="16"/>
      <c r="F36" s="16"/>
      <c r="G36" s="16"/>
      <c r="H36" s="16"/>
      <c r="I36" s="16"/>
      <c r="J36" s="16"/>
      <c r="K36" s="16"/>
      <c r="L36" s="16"/>
      <c r="M36" s="16"/>
      <c r="N36" s="16"/>
      <c r="O36" s="16"/>
      <c r="P36" s="16"/>
      <c r="Q36" s="16"/>
      <c r="R36" s="16"/>
      <c r="S36" s="16"/>
      <c r="T36" s="16"/>
      <c r="U36" s="16"/>
      <c r="V36" s="16"/>
    </row>
    <row r="37" spans="1:22" ht="66">
      <c r="A37" s="94" t="s">
        <v>184</v>
      </c>
      <c r="B37" s="96" t="s">
        <v>224</v>
      </c>
      <c r="C37" s="114" t="s">
        <v>536</v>
      </c>
      <c r="D37" s="16"/>
      <c r="E37" s="16"/>
      <c r="F37" s="16"/>
      <c r="G37" s="16"/>
      <c r="H37" s="16"/>
      <c r="I37" s="16"/>
      <c r="J37" s="16"/>
      <c r="K37" s="16"/>
      <c r="L37" s="16"/>
      <c r="M37" s="16"/>
      <c r="N37" s="16"/>
      <c r="O37" s="16"/>
      <c r="P37" s="16"/>
      <c r="Q37" s="16"/>
      <c r="R37" s="16"/>
      <c r="S37" s="16"/>
      <c r="T37" s="16"/>
      <c r="U37" s="16"/>
      <c r="V37" s="16"/>
    </row>
    <row r="38" spans="1:22" ht="148.5">
      <c r="A38" s="94" t="s">
        <v>195</v>
      </c>
      <c r="B38" s="96" t="s">
        <v>196</v>
      </c>
      <c r="C38" s="114" t="s">
        <v>536</v>
      </c>
      <c r="D38" s="16"/>
      <c r="E38" s="16"/>
      <c r="F38" s="16"/>
      <c r="G38" s="16"/>
      <c r="H38" s="16"/>
      <c r="I38" s="16"/>
      <c r="J38" s="16"/>
      <c r="K38" s="16"/>
      <c r="L38" s="16"/>
      <c r="M38" s="16"/>
      <c r="N38" s="16"/>
      <c r="O38" s="16"/>
      <c r="P38" s="16"/>
      <c r="Q38" s="16"/>
      <c r="R38" s="16"/>
      <c r="S38" s="16"/>
      <c r="T38" s="16"/>
      <c r="U38" s="16"/>
      <c r="V38" s="16"/>
    </row>
    <row r="39" spans="1:22" ht="82.5">
      <c r="A39" s="94" t="s">
        <v>185</v>
      </c>
      <c r="B39" s="96" t="s">
        <v>217</v>
      </c>
      <c r="C39" s="114" t="s">
        <v>536</v>
      </c>
      <c r="D39" s="16"/>
      <c r="E39" s="16"/>
      <c r="F39" s="16"/>
      <c r="G39" s="16"/>
      <c r="H39" s="16"/>
      <c r="I39" s="16"/>
      <c r="J39" s="16"/>
      <c r="K39" s="16"/>
      <c r="L39" s="16"/>
      <c r="M39" s="16"/>
      <c r="N39" s="16"/>
      <c r="O39" s="16"/>
      <c r="P39" s="16"/>
      <c r="Q39" s="16"/>
      <c r="R39" s="16"/>
      <c r="S39" s="16"/>
      <c r="T39" s="16"/>
      <c r="U39" s="16"/>
      <c r="V39" s="16"/>
    </row>
    <row r="40" spans="1:22" ht="82.5">
      <c r="A40" s="94" t="s">
        <v>214</v>
      </c>
      <c r="B40" s="96" t="s">
        <v>218</v>
      </c>
      <c r="C40" s="114" t="s">
        <v>536</v>
      </c>
      <c r="D40" s="16"/>
      <c r="E40" s="16"/>
      <c r="F40" s="16"/>
      <c r="G40" s="16"/>
      <c r="H40" s="16"/>
      <c r="I40" s="16"/>
      <c r="J40" s="16"/>
      <c r="K40" s="16"/>
      <c r="L40" s="16"/>
      <c r="M40" s="16"/>
      <c r="N40" s="16"/>
      <c r="O40" s="16"/>
      <c r="P40" s="16"/>
      <c r="Q40" s="16"/>
      <c r="R40" s="16"/>
      <c r="S40" s="16"/>
      <c r="T40" s="16"/>
      <c r="U40" s="16"/>
      <c r="V40" s="16"/>
    </row>
    <row r="41" spans="1:22" ht="83.25" thickBot="1">
      <c r="A41" s="97" t="s">
        <v>186</v>
      </c>
      <c r="B41" s="98" t="s">
        <v>219</v>
      </c>
      <c r="C41" s="115" t="s">
        <v>536</v>
      </c>
      <c r="D41" s="16"/>
      <c r="E41" s="16"/>
      <c r="F41" s="16"/>
      <c r="G41" s="16"/>
      <c r="H41" s="16"/>
      <c r="I41" s="16"/>
      <c r="J41" s="16"/>
      <c r="K41" s="16"/>
      <c r="L41" s="16"/>
      <c r="M41" s="16"/>
      <c r="N41" s="16"/>
      <c r="O41" s="16"/>
      <c r="P41" s="16"/>
      <c r="Q41" s="16"/>
      <c r="R41" s="16"/>
      <c r="S41" s="16"/>
      <c r="T41" s="16"/>
      <c r="U41" s="16"/>
      <c r="V41" s="16"/>
    </row>
    <row r="42" spans="1:22" ht="16.5" thickBot="1">
      <c r="A42" s="392"/>
      <c r="B42" s="393"/>
      <c r="C42" s="393"/>
      <c r="D42" s="16"/>
      <c r="E42" s="16"/>
      <c r="F42" s="16"/>
      <c r="G42" s="16"/>
      <c r="H42" s="16"/>
      <c r="I42" s="16"/>
      <c r="J42" s="16"/>
      <c r="K42" s="16"/>
      <c r="L42" s="16"/>
      <c r="M42" s="16"/>
      <c r="N42" s="16"/>
      <c r="O42" s="16"/>
      <c r="P42" s="16"/>
      <c r="Q42" s="16"/>
      <c r="R42" s="16"/>
      <c r="S42" s="16"/>
      <c r="T42" s="16"/>
      <c r="U42" s="16"/>
      <c r="V42" s="16"/>
    </row>
    <row r="43" spans="1:22" ht="49.5">
      <c r="A43" s="111" t="s">
        <v>215</v>
      </c>
      <c r="B43" s="112" t="s">
        <v>548</v>
      </c>
      <c r="C43" s="368">
        <f>C44*1.2</f>
        <v>24.447600000000001</v>
      </c>
      <c r="D43" s="16"/>
      <c r="E43" s="16"/>
      <c r="F43" s="16"/>
      <c r="G43" s="16"/>
      <c r="H43" s="16"/>
      <c r="I43" s="16"/>
      <c r="J43" s="16"/>
      <c r="K43" s="16"/>
      <c r="L43" s="16"/>
      <c r="M43" s="16"/>
      <c r="N43" s="16"/>
      <c r="O43" s="16"/>
      <c r="P43" s="16"/>
      <c r="Q43" s="16"/>
      <c r="R43" s="16"/>
      <c r="S43" s="16"/>
      <c r="T43" s="16"/>
      <c r="U43" s="16"/>
      <c r="V43" s="16"/>
    </row>
    <row r="44" spans="1:22" ht="50.25" thickBot="1">
      <c r="A44" s="97" t="s">
        <v>187</v>
      </c>
      <c r="B44" s="98" t="s">
        <v>549</v>
      </c>
      <c r="C44" s="367">
        <v>20.373000000000001</v>
      </c>
      <c r="D44" s="16"/>
      <c r="E44" s="16"/>
      <c r="F44" s="16"/>
      <c r="G44" s="16"/>
      <c r="H44" s="16"/>
      <c r="I44" s="16"/>
      <c r="J44" s="16"/>
      <c r="K44" s="16"/>
      <c r="L44" s="16"/>
      <c r="M44" s="16"/>
      <c r="N44" s="16"/>
      <c r="O44" s="16"/>
      <c r="P44" s="16"/>
      <c r="Q44" s="16"/>
      <c r="R44" s="16"/>
      <c r="S44" s="16"/>
      <c r="T44" s="16"/>
      <c r="U44" s="16"/>
      <c r="V44" s="16"/>
    </row>
    <row r="45" spans="1:22">
      <c r="A45" s="16"/>
      <c r="B45" s="16"/>
      <c r="C45" s="16"/>
      <c r="D45" s="16"/>
      <c r="E45" s="16"/>
      <c r="F45" s="16"/>
      <c r="G45" s="16"/>
      <c r="H45" s="16"/>
      <c r="I45" s="16"/>
      <c r="J45" s="16"/>
      <c r="K45" s="16"/>
      <c r="L45" s="16"/>
      <c r="M45" s="16"/>
      <c r="N45" s="16"/>
      <c r="O45" s="16"/>
      <c r="P45" s="16"/>
      <c r="Q45" s="16"/>
      <c r="R45" s="16"/>
      <c r="S45" s="16"/>
      <c r="T45" s="16"/>
      <c r="U45" s="16"/>
      <c r="V45" s="16"/>
    </row>
    <row r="46" spans="1:22">
      <c r="A46" s="16"/>
      <c r="B46" s="16"/>
      <c r="C46" s="16"/>
      <c r="D46" s="16"/>
      <c r="E46" s="16"/>
      <c r="F46" s="16"/>
      <c r="G46" s="16"/>
      <c r="H46" s="16"/>
      <c r="I46" s="16"/>
      <c r="J46" s="16"/>
      <c r="K46" s="16"/>
      <c r="L46" s="16"/>
      <c r="M46" s="16"/>
      <c r="N46" s="16"/>
      <c r="O46" s="16"/>
      <c r="P46" s="16"/>
      <c r="Q46" s="16"/>
      <c r="R46" s="16"/>
      <c r="S46" s="16"/>
      <c r="T46" s="16"/>
      <c r="U46" s="16"/>
      <c r="V46" s="16"/>
    </row>
    <row r="47" spans="1:22">
      <c r="A47" s="16"/>
      <c r="B47" s="16"/>
      <c r="C47" s="16"/>
      <c r="D47" s="16"/>
      <c r="E47" s="16"/>
      <c r="F47" s="16"/>
      <c r="G47" s="16"/>
      <c r="H47" s="16"/>
      <c r="I47" s="16"/>
      <c r="J47" s="16"/>
      <c r="K47" s="16"/>
      <c r="L47" s="16"/>
      <c r="M47" s="16"/>
      <c r="N47" s="16"/>
      <c r="O47" s="16"/>
      <c r="P47" s="16"/>
      <c r="Q47" s="16"/>
      <c r="R47" s="16"/>
      <c r="S47" s="16"/>
      <c r="T47" s="16"/>
      <c r="U47" s="16"/>
      <c r="V47" s="16"/>
    </row>
    <row r="48" spans="1:22">
      <c r="A48" s="16"/>
      <c r="B48" s="16"/>
      <c r="C48" s="16"/>
      <c r="D48" s="16"/>
      <c r="E48" s="16"/>
      <c r="F48" s="16"/>
      <c r="G48" s="16"/>
      <c r="H48" s="16"/>
      <c r="I48" s="16"/>
      <c r="J48" s="16"/>
      <c r="K48" s="16"/>
      <c r="L48" s="16"/>
      <c r="M48" s="16"/>
      <c r="N48" s="16"/>
      <c r="O48" s="16"/>
      <c r="P48" s="16"/>
      <c r="Q48" s="16"/>
      <c r="R48" s="16"/>
      <c r="S48" s="16"/>
      <c r="T48" s="16"/>
      <c r="U48" s="16"/>
      <c r="V48" s="16"/>
    </row>
    <row r="49" spans="1:22">
      <c r="A49" s="16"/>
      <c r="B49" s="16"/>
      <c r="C49" s="16"/>
      <c r="D49" s="16"/>
      <c r="E49" s="16"/>
      <c r="F49" s="16"/>
      <c r="G49" s="16"/>
      <c r="H49" s="16"/>
      <c r="I49" s="16"/>
      <c r="J49" s="16"/>
      <c r="K49" s="16"/>
      <c r="L49" s="16"/>
      <c r="M49" s="16"/>
      <c r="N49" s="16"/>
      <c r="O49" s="16"/>
      <c r="P49" s="16"/>
      <c r="Q49" s="16"/>
      <c r="R49" s="16"/>
      <c r="S49" s="16"/>
      <c r="T49" s="16"/>
      <c r="U49" s="16"/>
      <c r="V49" s="16"/>
    </row>
    <row r="50" spans="1:22">
      <c r="A50" s="16"/>
      <c r="B50" s="16"/>
      <c r="C50" s="16"/>
      <c r="D50" s="16"/>
      <c r="E50" s="16"/>
      <c r="F50" s="16"/>
      <c r="G50" s="16"/>
      <c r="H50" s="16"/>
      <c r="I50" s="16"/>
      <c r="J50" s="16"/>
      <c r="K50" s="16"/>
      <c r="L50" s="16"/>
      <c r="M50" s="16"/>
      <c r="N50" s="16"/>
      <c r="O50" s="16"/>
      <c r="P50" s="16"/>
      <c r="Q50" s="16"/>
      <c r="R50" s="16"/>
      <c r="S50" s="16"/>
      <c r="T50" s="16"/>
      <c r="U50" s="16"/>
      <c r="V50" s="16"/>
    </row>
    <row r="51" spans="1:22">
      <c r="A51" s="16"/>
      <c r="B51" s="16"/>
      <c r="C51" s="16"/>
      <c r="D51" s="16"/>
      <c r="E51" s="16"/>
      <c r="F51" s="16"/>
      <c r="G51" s="16"/>
      <c r="H51" s="16"/>
      <c r="I51" s="16"/>
      <c r="J51" s="16"/>
      <c r="K51" s="16"/>
      <c r="L51" s="16"/>
      <c r="M51" s="16"/>
      <c r="N51" s="16"/>
      <c r="O51" s="16"/>
      <c r="P51" s="16"/>
      <c r="Q51" s="16"/>
      <c r="R51" s="16"/>
      <c r="S51" s="16"/>
      <c r="T51" s="16"/>
      <c r="U51" s="16"/>
      <c r="V51" s="16"/>
    </row>
    <row r="52" spans="1:22">
      <c r="A52" s="16"/>
      <c r="B52" s="16"/>
      <c r="C52" s="16"/>
      <c r="D52" s="16"/>
      <c r="E52" s="16"/>
      <c r="F52" s="16"/>
      <c r="G52" s="16"/>
      <c r="H52" s="16"/>
      <c r="I52" s="16"/>
      <c r="J52" s="16"/>
      <c r="K52" s="16"/>
      <c r="L52" s="16"/>
      <c r="M52" s="16"/>
      <c r="N52" s="16"/>
      <c r="O52" s="16"/>
      <c r="P52" s="16"/>
      <c r="Q52" s="16"/>
      <c r="R52" s="16"/>
      <c r="S52" s="16"/>
      <c r="T52" s="16"/>
      <c r="U52" s="16"/>
      <c r="V52" s="16"/>
    </row>
    <row r="53" spans="1:22">
      <c r="A53" s="16"/>
      <c r="B53" s="16"/>
      <c r="C53" s="16"/>
      <c r="D53" s="16"/>
      <c r="E53" s="16"/>
      <c r="F53" s="16"/>
      <c r="G53" s="16"/>
      <c r="H53" s="16"/>
      <c r="I53" s="16"/>
      <c r="J53" s="16"/>
      <c r="K53" s="16"/>
      <c r="L53" s="16"/>
      <c r="M53" s="16"/>
      <c r="N53" s="16"/>
      <c r="O53" s="16"/>
      <c r="P53" s="16"/>
      <c r="Q53" s="16"/>
      <c r="R53" s="16"/>
      <c r="S53" s="16"/>
      <c r="T53" s="16"/>
      <c r="U53" s="16"/>
      <c r="V53" s="16"/>
    </row>
    <row r="54" spans="1:22">
      <c r="A54" s="16"/>
      <c r="B54" s="16"/>
      <c r="C54" s="16"/>
      <c r="D54" s="16"/>
      <c r="E54" s="16"/>
      <c r="F54" s="16"/>
      <c r="G54" s="16"/>
      <c r="H54" s="16"/>
      <c r="I54" s="16"/>
      <c r="J54" s="16"/>
      <c r="K54" s="16"/>
      <c r="L54" s="16"/>
      <c r="M54" s="16"/>
      <c r="N54" s="16"/>
      <c r="O54" s="16"/>
      <c r="P54" s="16"/>
      <c r="Q54" s="16"/>
      <c r="R54" s="16"/>
      <c r="S54" s="16"/>
      <c r="T54" s="16"/>
      <c r="U54" s="16"/>
      <c r="V54" s="16"/>
    </row>
    <row r="55" spans="1:22">
      <c r="A55" s="16"/>
      <c r="B55" s="16"/>
      <c r="C55" s="16"/>
      <c r="D55" s="16"/>
      <c r="E55" s="16"/>
      <c r="F55" s="16"/>
      <c r="G55" s="16"/>
      <c r="H55" s="16"/>
      <c r="I55" s="16"/>
      <c r="J55" s="16"/>
      <c r="K55" s="16"/>
      <c r="L55" s="16"/>
      <c r="M55" s="16"/>
      <c r="N55" s="16"/>
      <c r="O55" s="16"/>
      <c r="P55" s="16"/>
      <c r="Q55" s="16"/>
      <c r="R55" s="16"/>
      <c r="S55" s="16"/>
      <c r="T55" s="16"/>
      <c r="U55" s="16"/>
      <c r="V55" s="16"/>
    </row>
    <row r="56" spans="1:22">
      <c r="A56" s="16"/>
      <c r="B56" s="16"/>
      <c r="C56" s="16"/>
      <c r="D56" s="16"/>
      <c r="E56" s="16"/>
      <c r="F56" s="16"/>
      <c r="G56" s="16"/>
      <c r="H56" s="16"/>
      <c r="I56" s="16"/>
      <c r="J56" s="16"/>
      <c r="K56" s="16"/>
      <c r="L56" s="16"/>
      <c r="M56" s="16"/>
      <c r="N56" s="16"/>
      <c r="O56" s="16"/>
      <c r="P56" s="16"/>
      <c r="Q56" s="16"/>
      <c r="R56" s="16"/>
      <c r="S56" s="16"/>
      <c r="T56" s="16"/>
      <c r="U56" s="16"/>
      <c r="V56" s="16"/>
    </row>
    <row r="57" spans="1:22">
      <c r="A57" s="16"/>
      <c r="B57" s="16"/>
      <c r="C57" s="16"/>
      <c r="D57" s="16"/>
      <c r="E57" s="16"/>
      <c r="F57" s="16"/>
      <c r="G57" s="16"/>
      <c r="H57" s="16"/>
      <c r="I57" s="16"/>
      <c r="J57" s="16"/>
      <c r="K57" s="16"/>
      <c r="L57" s="16"/>
      <c r="M57" s="16"/>
      <c r="N57" s="16"/>
      <c r="O57" s="16"/>
      <c r="P57" s="16"/>
      <c r="Q57" s="16"/>
      <c r="R57" s="16"/>
      <c r="S57" s="16"/>
      <c r="T57" s="16"/>
      <c r="U57" s="16"/>
      <c r="V57" s="16"/>
    </row>
    <row r="58" spans="1:22">
      <c r="A58" s="16"/>
      <c r="B58" s="16"/>
      <c r="C58" s="16"/>
      <c r="D58" s="16"/>
      <c r="E58" s="16"/>
      <c r="F58" s="16"/>
      <c r="G58" s="16"/>
      <c r="H58" s="16"/>
      <c r="I58" s="16"/>
      <c r="J58" s="16"/>
      <c r="K58" s="16"/>
      <c r="L58" s="16"/>
      <c r="M58" s="16"/>
      <c r="N58" s="16"/>
      <c r="O58" s="16"/>
      <c r="P58" s="16"/>
      <c r="Q58" s="16"/>
      <c r="R58" s="16"/>
      <c r="S58" s="16"/>
      <c r="T58" s="16"/>
      <c r="U58" s="16"/>
      <c r="V58" s="16"/>
    </row>
    <row r="59" spans="1:22">
      <c r="A59" s="16"/>
      <c r="B59" s="16"/>
      <c r="C59" s="16"/>
      <c r="D59" s="16"/>
      <c r="E59" s="16"/>
      <c r="F59" s="16"/>
      <c r="G59" s="16"/>
      <c r="H59" s="16"/>
      <c r="I59" s="16"/>
      <c r="J59" s="16"/>
      <c r="K59" s="16"/>
      <c r="L59" s="16"/>
      <c r="M59" s="16"/>
      <c r="N59" s="16"/>
      <c r="O59" s="16"/>
      <c r="P59" s="16"/>
      <c r="Q59" s="16"/>
      <c r="R59" s="16"/>
      <c r="S59" s="16"/>
      <c r="T59" s="16"/>
      <c r="U59" s="16"/>
      <c r="V59" s="16"/>
    </row>
    <row r="60" spans="1:22">
      <c r="A60" s="16"/>
      <c r="B60" s="16"/>
      <c r="C60" s="16"/>
      <c r="D60" s="16"/>
      <c r="E60" s="16"/>
      <c r="F60" s="16"/>
      <c r="G60" s="16"/>
      <c r="H60" s="16"/>
      <c r="I60" s="16"/>
      <c r="J60" s="16"/>
      <c r="K60" s="16"/>
      <c r="L60" s="16"/>
      <c r="M60" s="16"/>
      <c r="N60" s="16"/>
      <c r="O60" s="16"/>
      <c r="P60" s="16"/>
      <c r="Q60" s="16"/>
      <c r="R60" s="16"/>
      <c r="S60" s="16"/>
      <c r="T60" s="16"/>
      <c r="U60" s="16"/>
      <c r="V60" s="16"/>
    </row>
    <row r="61" spans="1:22">
      <c r="A61" s="16"/>
      <c r="B61" s="16"/>
      <c r="C61" s="16"/>
      <c r="D61" s="16"/>
      <c r="E61" s="16"/>
      <c r="F61" s="16"/>
      <c r="G61" s="16"/>
      <c r="H61" s="16"/>
      <c r="I61" s="16"/>
      <c r="J61" s="16"/>
      <c r="K61" s="16"/>
      <c r="L61" s="16"/>
      <c r="M61" s="16"/>
      <c r="N61" s="16"/>
      <c r="O61" s="16"/>
      <c r="P61" s="16"/>
      <c r="Q61" s="16"/>
      <c r="R61" s="16"/>
      <c r="S61" s="16"/>
      <c r="T61" s="16"/>
      <c r="U61" s="16"/>
      <c r="V61" s="16"/>
    </row>
    <row r="62" spans="1:22">
      <c r="A62" s="16"/>
      <c r="B62" s="16"/>
      <c r="C62" s="16"/>
      <c r="D62" s="16"/>
      <c r="E62" s="16"/>
      <c r="F62" s="16"/>
      <c r="G62" s="16"/>
      <c r="H62" s="16"/>
      <c r="I62" s="16"/>
      <c r="J62" s="16"/>
      <c r="K62" s="16"/>
      <c r="L62" s="16"/>
      <c r="M62" s="16"/>
      <c r="N62" s="16"/>
      <c r="O62" s="16"/>
      <c r="P62" s="16"/>
      <c r="Q62" s="16"/>
      <c r="R62" s="16"/>
      <c r="S62" s="16"/>
      <c r="T62" s="16"/>
      <c r="U62" s="16"/>
      <c r="V62" s="16"/>
    </row>
    <row r="63" spans="1:22">
      <c r="A63" s="16"/>
      <c r="B63" s="16"/>
      <c r="C63" s="16"/>
      <c r="D63" s="16"/>
      <c r="E63" s="16"/>
      <c r="F63" s="16"/>
      <c r="G63" s="16"/>
      <c r="H63" s="16"/>
      <c r="I63" s="16"/>
      <c r="J63" s="16"/>
      <c r="K63" s="16"/>
      <c r="L63" s="16"/>
      <c r="M63" s="16"/>
      <c r="N63" s="16"/>
      <c r="O63" s="16"/>
      <c r="P63" s="16"/>
      <c r="Q63" s="16"/>
      <c r="R63" s="16"/>
      <c r="S63" s="16"/>
      <c r="T63" s="16"/>
      <c r="U63" s="16"/>
      <c r="V63" s="16"/>
    </row>
    <row r="64" spans="1:22">
      <c r="A64" s="16"/>
      <c r="B64" s="16"/>
      <c r="C64" s="16"/>
      <c r="D64" s="16"/>
      <c r="E64" s="16"/>
      <c r="F64" s="16"/>
      <c r="G64" s="16"/>
      <c r="H64" s="16"/>
      <c r="I64" s="16"/>
      <c r="J64" s="16"/>
      <c r="K64" s="16"/>
      <c r="L64" s="16"/>
      <c r="M64" s="16"/>
      <c r="N64" s="16"/>
      <c r="O64" s="16"/>
      <c r="P64" s="16"/>
      <c r="Q64" s="16"/>
      <c r="R64" s="16"/>
      <c r="S64" s="16"/>
      <c r="T64" s="16"/>
      <c r="U64" s="16"/>
      <c r="V64" s="16"/>
    </row>
    <row r="65" spans="1:22">
      <c r="A65" s="16"/>
      <c r="B65" s="16"/>
      <c r="C65" s="16"/>
      <c r="D65" s="16"/>
      <c r="E65" s="16"/>
      <c r="F65" s="16"/>
      <c r="G65" s="16"/>
      <c r="H65" s="16"/>
      <c r="I65" s="16"/>
      <c r="J65" s="16"/>
      <c r="K65" s="16"/>
      <c r="L65" s="16"/>
      <c r="M65" s="16"/>
      <c r="N65" s="16"/>
      <c r="O65" s="16"/>
      <c r="P65" s="16"/>
      <c r="Q65" s="16"/>
      <c r="R65" s="16"/>
      <c r="S65" s="16"/>
      <c r="T65" s="16"/>
      <c r="U65" s="16"/>
      <c r="V65" s="16"/>
    </row>
    <row r="66" spans="1:22">
      <c r="A66" s="16"/>
      <c r="B66" s="16"/>
      <c r="C66" s="16"/>
      <c r="D66" s="16"/>
      <c r="E66" s="16"/>
      <c r="F66" s="16"/>
      <c r="G66" s="16"/>
      <c r="H66" s="16"/>
      <c r="I66" s="16"/>
      <c r="J66" s="16"/>
      <c r="K66" s="16"/>
      <c r="L66" s="16"/>
      <c r="M66" s="16"/>
      <c r="N66" s="16"/>
      <c r="O66" s="16"/>
      <c r="P66" s="16"/>
      <c r="Q66" s="16"/>
      <c r="R66" s="16"/>
      <c r="S66" s="16"/>
      <c r="T66" s="16"/>
      <c r="U66" s="16"/>
      <c r="V66" s="16"/>
    </row>
    <row r="67" spans="1:22">
      <c r="A67" s="16"/>
      <c r="B67" s="16"/>
      <c r="C67" s="16"/>
      <c r="D67" s="16"/>
      <c r="E67" s="16"/>
      <c r="F67" s="16"/>
      <c r="G67" s="16"/>
      <c r="H67" s="16"/>
      <c r="I67" s="16"/>
      <c r="J67" s="16"/>
      <c r="K67" s="16"/>
      <c r="L67" s="16"/>
      <c r="M67" s="16"/>
      <c r="N67" s="16"/>
      <c r="O67" s="16"/>
      <c r="P67" s="16"/>
      <c r="Q67" s="16"/>
      <c r="R67" s="16"/>
      <c r="S67" s="16"/>
      <c r="T67" s="16"/>
      <c r="U67" s="16"/>
      <c r="V67" s="16"/>
    </row>
    <row r="68" spans="1:22">
      <c r="A68" s="16"/>
      <c r="B68" s="16"/>
      <c r="C68" s="16"/>
      <c r="D68" s="16"/>
      <c r="E68" s="16"/>
      <c r="F68" s="16"/>
      <c r="G68" s="16"/>
      <c r="H68" s="16"/>
      <c r="I68" s="16"/>
      <c r="J68" s="16"/>
      <c r="K68" s="16"/>
      <c r="L68" s="16"/>
      <c r="M68" s="16"/>
      <c r="N68" s="16"/>
      <c r="O68" s="16"/>
      <c r="P68" s="16"/>
      <c r="Q68" s="16"/>
      <c r="R68" s="16"/>
      <c r="S68" s="16"/>
      <c r="T68" s="16"/>
      <c r="U68" s="16"/>
      <c r="V68" s="16"/>
    </row>
    <row r="69" spans="1:22">
      <c r="A69" s="16"/>
      <c r="B69" s="16"/>
      <c r="C69" s="16"/>
      <c r="D69" s="16"/>
      <c r="E69" s="16"/>
      <c r="F69" s="16"/>
      <c r="G69" s="16"/>
      <c r="H69" s="16"/>
      <c r="I69" s="16"/>
      <c r="J69" s="16"/>
      <c r="K69" s="16"/>
      <c r="L69" s="16"/>
      <c r="M69" s="16"/>
      <c r="N69" s="16"/>
      <c r="O69" s="16"/>
      <c r="P69" s="16"/>
      <c r="Q69" s="16"/>
      <c r="R69" s="16"/>
      <c r="S69" s="16"/>
      <c r="T69" s="16"/>
      <c r="U69" s="16"/>
      <c r="V69" s="16"/>
    </row>
    <row r="70" spans="1:22">
      <c r="A70" s="16"/>
      <c r="B70" s="16"/>
      <c r="C70" s="16"/>
      <c r="D70" s="16"/>
      <c r="E70" s="16"/>
      <c r="F70" s="16"/>
      <c r="G70" s="16"/>
      <c r="H70" s="16"/>
      <c r="I70" s="16"/>
      <c r="J70" s="16"/>
      <c r="K70" s="16"/>
      <c r="L70" s="16"/>
      <c r="M70" s="16"/>
      <c r="N70" s="16"/>
      <c r="O70" s="16"/>
      <c r="P70" s="16"/>
      <c r="Q70" s="16"/>
      <c r="R70" s="16"/>
      <c r="S70" s="16"/>
      <c r="T70" s="16"/>
      <c r="U70" s="16"/>
      <c r="V70" s="16"/>
    </row>
    <row r="71" spans="1:22">
      <c r="A71" s="16"/>
      <c r="B71" s="16"/>
      <c r="C71" s="16"/>
      <c r="D71" s="16"/>
      <c r="E71" s="16"/>
      <c r="F71" s="16"/>
      <c r="G71" s="16"/>
      <c r="H71" s="16"/>
      <c r="I71" s="16"/>
      <c r="J71" s="16"/>
      <c r="K71" s="16"/>
      <c r="L71" s="16"/>
      <c r="M71" s="16"/>
      <c r="N71" s="16"/>
      <c r="O71" s="16"/>
      <c r="P71" s="16"/>
      <c r="Q71" s="16"/>
      <c r="R71" s="16"/>
      <c r="S71" s="16"/>
      <c r="T71" s="16"/>
      <c r="U71" s="16"/>
      <c r="V71" s="16"/>
    </row>
    <row r="72" spans="1:22">
      <c r="A72" s="16"/>
      <c r="B72" s="16"/>
      <c r="C72" s="16"/>
      <c r="D72" s="16"/>
      <c r="E72" s="16"/>
      <c r="F72" s="16"/>
      <c r="G72" s="16"/>
      <c r="H72" s="16"/>
      <c r="I72" s="16"/>
      <c r="J72" s="16"/>
      <c r="K72" s="16"/>
      <c r="L72" s="16"/>
      <c r="M72" s="16"/>
      <c r="N72" s="16"/>
      <c r="O72" s="16"/>
      <c r="P72" s="16"/>
      <c r="Q72" s="16"/>
      <c r="R72" s="16"/>
      <c r="S72" s="16"/>
      <c r="T72" s="16"/>
      <c r="U72" s="16"/>
      <c r="V72" s="16"/>
    </row>
    <row r="73" spans="1:22">
      <c r="A73" s="16"/>
      <c r="B73" s="16"/>
      <c r="C73" s="16"/>
      <c r="D73" s="16"/>
      <c r="E73" s="16"/>
      <c r="F73" s="16"/>
      <c r="G73" s="16"/>
      <c r="H73" s="16"/>
      <c r="I73" s="16"/>
      <c r="J73" s="16"/>
      <c r="K73" s="16"/>
      <c r="L73" s="16"/>
      <c r="M73" s="16"/>
      <c r="N73" s="16"/>
      <c r="O73" s="16"/>
      <c r="P73" s="16"/>
      <c r="Q73" s="16"/>
      <c r="R73" s="16"/>
      <c r="S73" s="16"/>
      <c r="T73" s="16"/>
      <c r="U73" s="16"/>
      <c r="V73" s="16"/>
    </row>
    <row r="74" spans="1:22">
      <c r="A74" s="16"/>
      <c r="B74" s="16"/>
      <c r="C74" s="16"/>
      <c r="D74" s="16"/>
      <c r="E74" s="16"/>
      <c r="F74" s="16"/>
      <c r="G74" s="16"/>
      <c r="H74" s="16"/>
      <c r="I74" s="16"/>
      <c r="J74" s="16"/>
      <c r="K74" s="16"/>
      <c r="L74" s="16"/>
      <c r="M74" s="16"/>
      <c r="N74" s="16"/>
      <c r="O74" s="16"/>
      <c r="P74" s="16"/>
      <c r="Q74" s="16"/>
      <c r="R74" s="16"/>
      <c r="S74" s="16"/>
      <c r="T74" s="16"/>
      <c r="U74" s="16"/>
      <c r="V74" s="16"/>
    </row>
    <row r="75" spans="1:22">
      <c r="A75" s="16"/>
      <c r="B75" s="16"/>
      <c r="C75" s="16"/>
      <c r="D75" s="16"/>
      <c r="E75" s="16"/>
      <c r="F75" s="16"/>
      <c r="G75" s="16"/>
      <c r="H75" s="16"/>
      <c r="I75" s="16"/>
      <c r="J75" s="16"/>
      <c r="K75" s="16"/>
      <c r="L75" s="16"/>
      <c r="M75" s="16"/>
      <c r="N75" s="16"/>
      <c r="O75" s="16"/>
      <c r="P75" s="16"/>
      <c r="Q75" s="16"/>
      <c r="R75" s="16"/>
      <c r="S75" s="16"/>
      <c r="T75" s="16"/>
      <c r="U75" s="16"/>
      <c r="V75" s="16"/>
    </row>
    <row r="76" spans="1:22">
      <c r="A76" s="16"/>
      <c r="B76" s="16"/>
      <c r="C76" s="16"/>
      <c r="D76" s="16"/>
      <c r="E76" s="16"/>
      <c r="F76" s="16"/>
      <c r="G76" s="16"/>
      <c r="H76" s="16"/>
      <c r="I76" s="16"/>
      <c r="J76" s="16"/>
      <c r="K76" s="16"/>
      <c r="L76" s="16"/>
      <c r="M76" s="16"/>
      <c r="N76" s="16"/>
      <c r="O76" s="16"/>
      <c r="P76" s="16"/>
      <c r="Q76" s="16"/>
      <c r="R76" s="16"/>
      <c r="S76" s="16"/>
      <c r="T76" s="16"/>
      <c r="U76" s="16"/>
      <c r="V76" s="16"/>
    </row>
    <row r="77" spans="1:22">
      <c r="A77" s="16"/>
      <c r="B77" s="16"/>
      <c r="C77" s="16"/>
      <c r="D77" s="16"/>
      <c r="E77" s="16"/>
      <c r="F77" s="16"/>
      <c r="G77" s="16"/>
      <c r="H77" s="16"/>
      <c r="I77" s="16"/>
      <c r="J77" s="16"/>
      <c r="K77" s="16"/>
      <c r="L77" s="16"/>
      <c r="M77" s="16"/>
      <c r="N77" s="16"/>
      <c r="O77" s="16"/>
      <c r="P77" s="16"/>
      <c r="Q77" s="16"/>
      <c r="R77" s="16"/>
      <c r="S77" s="16"/>
      <c r="T77" s="16"/>
      <c r="U77" s="16"/>
      <c r="V77" s="16"/>
    </row>
    <row r="78" spans="1:22">
      <c r="A78" s="16"/>
      <c r="B78" s="16"/>
      <c r="C78" s="16"/>
      <c r="D78" s="16"/>
      <c r="E78" s="16"/>
      <c r="F78" s="16"/>
      <c r="G78" s="16"/>
      <c r="H78" s="16"/>
      <c r="I78" s="16"/>
      <c r="J78" s="16"/>
      <c r="K78" s="16"/>
      <c r="L78" s="16"/>
      <c r="M78" s="16"/>
      <c r="N78" s="16"/>
      <c r="O78" s="16"/>
      <c r="P78" s="16"/>
      <c r="Q78" s="16"/>
      <c r="R78" s="16"/>
      <c r="S78" s="16"/>
      <c r="T78" s="16"/>
      <c r="U78" s="16"/>
      <c r="V78" s="16"/>
    </row>
    <row r="79" spans="1:22">
      <c r="A79" s="16"/>
      <c r="B79" s="16"/>
      <c r="C79" s="16"/>
      <c r="D79" s="16"/>
      <c r="E79" s="16"/>
      <c r="F79" s="16"/>
      <c r="G79" s="16"/>
      <c r="H79" s="16"/>
      <c r="I79" s="16"/>
      <c r="J79" s="16"/>
      <c r="K79" s="16"/>
      <c r="L79" s="16"/>
      <c r="M79" s="16"/>
      <c r="N79" s="16"/>
      <c r="O79" s="16"/>
      <c r="P79" s="16"/>
      <c r="Q79" s="16"/>
      <c r="R79" s="16"/>
      <c r="S79" s="16"/>
      <c r="T79" s="16"/>
      <c r="U79" s="16"/>
      <c r="V79" s="16"/>
    </row>
    <row r="80" spans="1:22">
      <c r="A80" s="16"/>
      <c r="B80" s="16"/>
      <c r="C80" s="16"/>
      <c r="D80" s="16"/>
      <c r="E80" s="16"/>
      <c r="F80" s="16"/>
      <c r="G80" s="16"/>
      <c r="H80" s="16"/>
      <c r="I80" s="16"/>
      <c r="J80" s="16"/>
      <c r="K80" s="16"/>
      <c r="L80" s="16"/>
      <c r="M80" s="16"/>
      <c r="N80" s="16"/>
      <c r="O80" s="16"/>
      <c r="P80" s="16"/>
      <c r="Q80" s="16"/>
      <c r="R80" s="16"/>
      <c r="S80" s="16"/>
      <c r="T80" s="16"/>
      <c r="U80" s="16"/>
      <c r="V80" s="16"/>
    </row>
    <row r="81" spans="1:22">
      <c r="A81" s="16"/>
      <c r="B81" s="16"/>
      <c r="C81" s="16"/>
      <c r="D81" s="16"/>
      <c r="E81" s="16"/>
      <c r="F81" s="16"/>
      <c r="G81" s="16"/>
      <c r="H81" s="16"/>
      <c r="I81" s="16"/>
      <c r="J81" s="16"/>
      <c r="K81" s="16"/>
      <c r="L81" s="16"/>
      <c r="M81" s="16"/>
      <c r="N81" s="16"/>
      <c r="O81" s="16"/>
      <c r="P81" s="16"/>
      <c r="Q81" s="16"/>
      <c r="R81" s="16"/>
      <c r="S81" s="16"/>
      <c r="T81" s="16"/>
      <c r="U81" s="16"/>
      <c r="V81" s="16"/>
    </row>
    <row r="82" spans="1:22">
      <c r="A82" s="16"/>
      <c r="B82" s="16"/>
      <c r="C82" s="16"/>
      <c r="D82" s="16"/>
      <c r="E82" s="16"/>
      <c r="F82" s="16"/>
      <c r="G82" s="16"/>
      <c r="H82" s="16"/>
      <c r="I82" s="16"/>
      <c r="J82" s="16"/>
      <c r="K82" s="16"/>
      <c r="L82" s="16"/>
      <c r="M82" s="16"/>
      <c r="N82" s="16"/>
      <c r="O82" s="16"/>
      <c r="P82" s="16"/>
      <c r="Q82" s="16"/>
      <c r="R82" s="16"/>
      <c r="S82" s="16"/>
      <c r="T82" s="16"/>
      <c r="U82" s="16"/>
      <c r="V82" s="16"/>
    </row>
    <row r="83" spans="1:22">
      <c r="A83" s="16"/>
      <c r="B83" s="16"/>
      <c r="C83" s="16"/>
      <c r="D83" s="16"/>
      <c r="E83" s="16"/>
      <c r="F83" s="16"/>
      <c r="G83" s="16"/>
      <c r="H83" s="16"/>
      <c r="I83" s="16"/>
      <c r="J83" s="16"/>
      <c r="K83" s="16"/>
      <c r="L83" s="16"/>
      <c r="M83" s="16"/>
      <c r="N83" s="16"/>
      <c r="O83" s="16"/>
      <c r="P83" s="16"/>
      <c r="Q83" s="16"/>
      <c r="R83" s="16"/>
      <c r="S83" s="16"/>
      <c r="T83" s="16"/>
      <c r="U83" s="16"/>
      <c r="V83" s="16"/>
    </row>
    <row r="84" spans="1:22">
      <c r="A84" s="16"/>
      <c r="B84" s="16"/>
      <c r="C84" s="16"/>
      <c r="D84" s="16"/>
      <c r="E84" s="16"/>
      <c r="F84" s="16"/>
      <c r="G84" s="16"/>
      <c r="H84" s="16"/>
      <c r="I84" s="16"/>
      <c r="J84" s="16"/>
      <c r="K84" s="16"/>
      <c r="L84" s="16"/>
      <c r="M84" s="16"/>
      <c r="N84" s="16"/>
      <c r="O84" s="16"/>
      <c r="P84" s="16"/>
      <c r="Q84" s="16"/>
      <c r="R84" s="16"/>
      <c r="S84" s="16"/>
      <c r="T84" s="16"/>
      <c r="U84" s="16"/>
      <c r="V84" s="16"/>
    </row>
    <row r="85" spans="1:22">
      <c r="A85" s="16"/>
      <c r="B85" s="16"/>
      <c r="C85" s="16"/>
      <c r="D85" s="16"/>
      <c r="E85" s="16"/>
      <c r="F85" s="16"/>
      <c r="G85" s="16"/>
      <c r="H85" s="16"/>
      <c r="I85" s="16"/>
      <c r="J85" s="16"/>
      <c r="K85" s="16"/>
      <c r="L85" s="16"/>
      <c r="M85" s="16"/>
      <c r="N85" s="16"/>
      <c r="O85" s="16"/>
      <c r="P85" s="16"/>
      <c r="Q85" s="16"/>
      <c r="R85" s="16"/>
      <c r="S85" s="16"/>
      <c r="T85" s="16"/>
      <c r="U85" s="16"/>
      <c r="V85" s="16"/>
    </row>
    <row r="86" spans="1:22">
      <c r="A86" s="16"/>
      <c r="B86" s="16"/>
      <c r="C86" s="16"/>
      <c r="D86" s="16"/>
      <c r="E86" s="16"/>
      <c r="F86" s="16"/>
      <c r="G86" s="16"/>
      <c r="H86" s="16"/>
      <c r="I86" s="16"/>
      <c r="J86" s="16"/>
      <c r="K86" s="16"/>
      <c r="L86" s="16"/>
      <c r="M86" s="16"/>
      <c r="N86" s="16"/>
      <c r="O86" s="16"/>
      <c r="P86" s="16"/>
      <c r="Q86" s="16"/>
      <c r="R86" s="16"/>
      <c r="S86" s="16"/>
      <c r="T86" s="16"/>
      <c r="U86" s="16"/>
      <c r="V86" s="16"/>
    </row>
    <row r="87" spans="1:22">
      <c r="A87" s="16"/>
      <c r="B87" s="16"/>
      <c r="C87" s="16"/>
      <c r="D87" s="16"/>
      <c r="E87" s="16"/>
      <c r="F87" s="16"/>
      <c r="G87" s="16"/>
      <c r="H87" s="16"/>
      <c r="I87" s="16"/>
      <c r="J87" s="16"/>
      <c r="K87" s="16"/>
      <c r="L87" s="16"/>
      <c r="M87" s="16"/>
      <c r="N87" s="16"/>
      <c r="O87" s="16"/>
      <c r="P87" s="16"/>
      <c r="Q87" s="16"/>
      <c r="R87" s="16"/>
      <c r="S87" s="16"/>
      <c r="T87" s="16"/>
      <c r="U87" s="16"/>
      <c r="V87" s="16"/>
    </row>
    <row r="88" spans="1:22">
      <c r="A88" s="16"/>
      <c r="B88" s="16"/>
      <c r="C88" s="16"/>
      <c r="D88" s="16"/>
      <c r="E88" s="16"/>
      <c r="F88" s="16"/>
      <c r="G88" s="16"/>
      <c r="H88" s="16"/>
      <c r="I88" s="16"/>
      <c r="J88" s="16"/>
      <c r="K88" s="16"/>
      <c r="L88" s="16"/>
      <c r="M88" s="16"/>
      <c r="N88" s="16"/>
      <c r="O88" s="16"/>
      <c r="P88" s="16"/>
      <c r="Q88" s="16"/>
      <c r="R88" s="16"/>
      <c r="S88" s="16"/>
      <c r="T88" s="16"/>
      <c r="U88" s="16"/>
      <c r="V88" s="16"/>
    </row>
    <row r="89" spans="1:22">
      <c r="A89" s="16"/>
      <c r="B89" s="16"/>
      <c r="C89" s="16"/>
      <c r="D89" s="16"/>
      <c r="E89" s="16"/>
      <c r="F89" s="16"/>
      <c r="G89" s="16"/>
      <c r="H89" s="16"/>
      <c r="I89" s="16"/>
      <c r="J89" s="16"/>
      <c r="K89" s="16"/>
      <c r="L89" s="16"/>
      <c r="M89" s="16"/>
      <c r="N89" s="16"/>
      <c r="O89" s="16"/>
      <c r="P89" s="16"/>
      <c r="Q89" s="16"/>
      <c r="R89" s="16"/>
      <c r="S89" s="16"/>
      <c r="T89" s="16"/>
      <c r="U89" s="16"/>
      <c r="V89" s="16"/>
    </row>
    <row r="90" spans="1:22">
      <c r="A90" s="16"/>
      <c r="B90" s="16"/>
      <c r="C90" s="16"/>
      <c r="D90" s="16"/>
      <c r="E90" s="16"/>
      <c r="F90" s="16"/>
      <c r="G90" s="16"/>
      <c r="H90" s="16"/>
      <c r="I90" s="16"/>
      <c r="J90" s="16"/>
      <c r="K90" s="16"/>
      <c r="L90" s="16"/>
      <c r="M90" s="16"/>
      <c r="N90" s="16"/>
      <c r="O90" s="16"/>
      <c r="P90" s="16"/>
      <c r="Q90" s="16"/>
      <c r="R90" s="16"/>
      <c r="S90" s="16"/>
      <c r="T90" s="16"/>
      <c r="U90" s="16"/>
      <c r="V90" s="16"/>
    </row>
    <row r="91" spans="1:22">
      <c r="A91" s="16"/>
      <c r="B91" s="16"/>
      <c r="C91" s="16"/>
      <c r="D91" s="16"/>
      <c r="E91" s="16"/>
      <c r="F91" s="16"/>
      <c r="G91" s="16"/>
      <c r="H91" s="16"/>
      <c r="I91" s="16"/>
      <c r="J91" s="16"/>
      <c r="K91" s="16"/>
      <c r="L91" s="16"/>
      <c r="M91" s="16"/>
      <c r="N91" s="16"/>
      <c r="O91" s="16"/>
      <c r="P91" s="16"/>
      <c r="Q91" s="16"/>
      <c r="R91" s="16"/>
      <c r="S91" s="16"/>
      <c r="T91" s="16"/>
      <c r="U91" s="16"/>
      <c r="V91" s="16"/>
    </row>
    <row r="92" spans="1:22">
      <c r="A92" s="16"/>
      <c r="B92" s="16"/>
      <c r="C92" s="16"/>
      <c r="D92" s="16"/>
      <c r="E92" s="16"/>
      <c r="F92" s="16"/>
      <c r="G92" s="16"/>
      <c r="H92" s="16"/>
      <c r="I92" s="16"/>
      <c r="J92" s="16"/>
      <c r="K92" s="16"/>
      <c r="L92" s="16"/>
      <c r="M92" s="16"/>
      <c r="N92" s="16"/>
      <c r="O92" s="16"/>
      <c r="P92" s="16"/>
      <c r="Q92" s="16"/>
      <c r="R92" s="16"/>
      <c r="S92" s="16"/>
      <c r="T92" s="16"/>
      <c r="U92" s="16"/>
      <c r="V92" s="16"/>
    </row>
    <row r="93" spans="1:22">
      <c r="A93" s="16"/>
      <c r="B93" s="16"/>
      <c r="C93" s="16"/>
      <c r="D93" s="16"/>
      <c r="E93" s="16"/>
      <c r="F93" s="16"/>
      <c r="G93" s="16"/>
      <c r="H93" s="16"/>
      <c r="I93" s="16"/>
      <c r="J93" s="16"/>
      <c r="K93" s="16"/>
      <c r="L93" s="16"/>
      <c r="M93" s="16"/>
      <c r="N93" s="16"/>
      <c r="O93" s="16"/>
      <c r="P93" s="16"/>
      <c r="Q93" s="16"/>
      <c r="R93" s="16"/>
      <c r="S93" s="16"/>
      <c r="T93" s="16"/>
      <c r="U93" s="16"/>
      <c r="V93" s="16"/>
    </row>
    <row r="94" spans="1:22">
      <c r="A94" s="16"/>
      <c r="B94" s="16"/>
      <c r="C94" s="16"/>
      <c r="D94" s="16"/>
      <c r="E94" s="16"/>
      <c r="F94" s="16"/>
      <c r="G94" s="16"/>
      <c r="H94" s="16"/>
      <c r="I94" s="16"/>
      <c r="J94" s="16"/>
      <c r="K94" s="16"/>
      <c r="L94" s="16"/>
      <c r="M94" s="16"/>
      <c r="N94" s="16"/>
      <c r="O94" s="16"/>
      <c r="P94" s="16"/>
      <c r="Q94" s="16"/>
      <c r="R94" s="16"/>
      <c r="S94" s="16"/>
      <c r="T94" s="16"/>
      <c r="U94" s="16"/>
      <c r="V94" s="16"/>
    </row>
    <row r="95" spans="1:22">
      <c r="A95" s="16"/>
      <c r="B95" s="16"/>
      <c r="C95" s="16"/>
      <c r="D95" s="16"/>
      <c r="E95" s="16"/>
      <c r="F95" s="16"/>
      <c r="G95" s="16"/>
      <c r="H95" s="16"/>
      <c r="I95" s="16"/>
      <c r="J95" s="16"/>
      <c r="K95" s="16"/>
      <c r="L95" s="16"/>
      <c r="M95" s="16"/>
      <c r="N95" s="16"/>
      <c r="O95" s="16"/>
      <c r="P95" s="16"/>
      <c r="Q95" s="16"/>
      <c r="R95" s="16"/>
      <c r="S95" s="16"/>
      <c r="T95" s="16"/>
      <c r="U95" s="16"/>
      <c r="V95" s="16"/>
    </row>
    <row r="96" spans="1:22">
      <c r="A96" s="16"/>
      <c r="B96" s="16"/>
      <c r="C96" s="16"/>
      <c r="D96" s="16"/>
      <c r="E96" s="16"/>
      <c r="F96" s="16"/>
      <c r="G96" s="16"/>
      <c r="H96" s="16"/>
      <c r="I96" s="16"/>
      <c r="J96" s="16"/>
      <c r="K96" s="16"/>
      <c r="L96" s="16"/>
      <c r="M96" s="16"/>
      <c r="N96" s="16"/>
      <c r="O96" s="16"/>
      <c r="P96" s="16"/>
      <c r="Q96" s="16"/>
      <c r="R96" s="16"/>
      <c r="S96" s="16"/>
      <c r="T96" s="16"/>
      <c r="U96" s="16"/>
      <c r="V96" s="16"/>
    </row>
    <row r="97" spans="1:22">
      <c r="A97" s="16"/>
      <c r="B97" s="16"/>
      <c r="C97" s="16"/>
      <c r="D97" s="16"/>
      <c r="E97" s="16"/>
      <c r="F97" s="16"/>
      <c r="G97" s="16"/>
      <c r="H97" s="16"/>
      <c r="I97" s="16"/>
      <c r="J97" s="16"/>
      <c r="K97" s="16"/>
      <c r="L97" s="16"/>
      <c r="M97" s="16"/>
      <c r="N97" s="16"/>
      <c r="O97" s="16"/>
      <c r="P97" s="16"/>
      <c r="Q97" s="16"/>
      <c r="R97" s="16"/>
      <c r="S97" s="16"/>
      <c r="T97" s="16"/>
      <c r="U97" s="16"/>
      <c r="V97" s="16"/>
    </row>
    <row r="98" spans="1:22">
      <c r="A98" s="16"/>
      <c r="B98" s="16"/>
      <c r="C98" s="16"/>
      <c r="D98" s="16"/>
      <c r="E98" s="16"/>
      <c r="F98" s="16"/>
      <c r="G98" s="16"/>
      <c r="H98" s="16"/>
      <c r="I98" s="16"/>
      <c r="J98" s="16"/>
      <c r="K98" s="16"/>
      <c r="L98" s="16"/>
      <c r="M98" s="16"/>
      <c r="N98" s="16"/>
      <c r="O98" s="16"/>
      <c r="P98" s="16"/>
      <c r="Q98" s="16"/>
      <c r="R98" s="16"/>
      <c r="S98" s="16"/>
      <c r="T98" s="16"/>
      <c r="U98" s="16"/>
      <c r="V98" s="16"/>
    </row>
    <row r="99" spans="1:22">
      <c r="A99" s="16"/>
      <c r="B99" s="16"/>
      <c r="C99" s="16"/>
      <c r="D99" s="16"/>
      <c r="E99" s="16"/>
      <c r="F99" s="16"/>
      <c r="G99" s="16"/>
      <c r="H99" s="16"/>
      <c r="I99" s="16"/>
      <c r="J99" s="16"/>
      <c r="K99" s="16"/>
      <c r="L99" s="16"/>
      <c r="M99" s="16"/>
      <c r="N99" s="16"/>
      <c r="O99" s="16"/>
      <c r="P99" s="16"/>
      <c r="Q99" s="16"/>
      <c r="R99" s="16"/>
      <c r="S99" s="16"/>
      <c r="T99" s="16"/>
      <c r="U99" s="16"/>
      <c r="V99" s="16"/>
    </row>
    <row r="100" spans="1:22">
      <c r="A100" s="16"/>
      <c r="B100" s="16"/>
      <c r="C100" s="16"/>
      <c r="D100" s="16"/>
      <c r="E100" s="16"/>
      <c r="F100" s="16"/>
      <c r="G100" s="16"/>
      <c r="H100" s="16"/>
      <c r="I100" s="16"/>
      <c r="J100" s="16"/>
      <c r="K100" s="16"/>
      <c r="L100" s="16"/>
      <c r="M100" s="16"/>
      <c r="N100" s="16"/>
      <c r="O100" s="16"/>
      <c r="P100" s="16"/>
      <c r="Q100" s="16"/>
      <c r="R100" s="16"/>
      <c r="S100" s="16"/>
      <c r="T100" s="16"/>
      <c r="U100" s="16"/>
      <c r="V100" s="16"/>
    </row>
    <row r="101" spans="1:22">
      <c r="A101" s="16"/>
      <c r="B101" s="16"/>
      <c r="C101" s="16"/>
      <c r="D101" s="16"/>
      <c r="E101" s="16"/>
      <c r="F101" s="16"/>
      <c r="G101" s="16"/>
      <c r="H101" s="16"/>
      <c r="I101" s="16"/>
      <c r="J101" s="16"/>
      <c r="K101" s="16"/>
      <c r="L101" s="16"/>
      <c r="M101" s="16"/>
      <c r="N101" s="16"/>
      <c r="O101" s="16"/>
      <c r="P101" s="16"/>
      <c r="Q101" s="16"/>
      <c r="R101" s="16"/>
      <c r="S101" s="16"/>
      <c r="T101" s="16"/>
      <c r="U101" s="16"/>
      <c r="V101" s="16"/>
    </row>
    <row r="102" spans="1:22">
      <c r="A102" s="16"/>
      <c r="B102" s="16"/>
      <c r="C102" s="16"/>
      <c r="D102" s="16"/>
      <c r="E102" s="16"/>
      <c r="F102" s="16"/>
      <c r="G102" s="16"/>
      <c r="H102" s="16"/>
      <c r="I102" s="16"/>
      <c r="J102" s="16"/>
      <c r="K102" s="16"/>
      <c r="L102" s="16"/>
      <c r="M102" s="16"/>
      <c r="N102" s="16"/>
      <c r="O102" s="16"/>
      <c r="P102" s="16"/>
      <c r="Q102" s="16"/>
      <c r="R102" s="16"/>
      <c r="S102" s="16"/>
      <c r="T102" s="16"/>
      <c r="U102" s="16"/>
      <c r="V102" s="16"/>
    </row>
    <row r="103" spans="1:22">
      <c r="A103" s="16"/>
      <c r="B103" s="16"/>
      <c r="C103" s="16"/>
      <c r="D103" s="16"/>
      <c r="E103" s="16"/>
      <c r="F103" s="16"/>
      <c r="G103" s="16"/>
      <c r="H103" s="16"/>
      <c r="I103" s="16"/>
      <c r="J103" s="16"/>
      <c r="K103" s="16"/>
      <c r="L103" s="16"/>
      <c r="M103" s="16"/>
      <c r="N103" s="16"/>
      <c r="O103" s="16"/>
      <c r="P103" s="16"/>
      <c r="Q103" s="16"/>
      <c r="R103" s="16"/>
      <c r="S103" s="16"/>
      <c r="T103" s="16"/>
      <c r="U103" s="16"/>
      <c r="V103" s="16"/>
    </row>
    <row r="104" spans="1:22">
      <c r="A104" s="16"/>
      <c r="B104" s="16"/>
      <c r="C104" s="16"/>
      <c r="D104" s="16"/>
      <c r="E104" s="16"/>
      <c r="F104" s="16"/>
      <c r="G104" s="16"/>
      <c r="H104" s="16"/>
      <c r="I104" s="16"/>
      <c r="J104" s="16"/>
      <c r="K104" s="16"/>
      <c r="L104" s="16"/>
      <c r="M104" s="16"/>
      <c r="N104" s="16"/>
      <c r="O104" s="16"/>
      <c r="P104" s="16"/>
      <c r="Q104" s="16"/>
      <c r="R104" s="16"/>
      <c r="S104" s="16"/>
      <c r="T104" s="16"/>
      <c r="U104" s="16"/>
      <c r="V104" s="16"/>
    </row>
    <row r="105" spans="1:22">
      <c r="A105" s="16"/>
      <c r="B105" s="16"/>
      <c r="C105" s="16"/>
      <c r="D105" s="16"/>
      <c r="E105" s="16"/>
      <c r="F105" s="16"/>
      <c r="G105" s="16"/>
      <c r="H105" s="16"/>
      <c r="I105" s="16"/>
      <c r="J105" s="16"/>
      <c r="K105" s="16"/>
      <c r="L105" s="16"/>
      <c r="M105" s="16"/>
      <c r="N105" s="16"/>
      <c r="O105" s="16"/>
      <c r="P105" s="16"/>
      <c r="Q105" s="16"/>
      <c r="R105" s="16"/>
      <c r="S105" s="16"/>
      <c r="T105" s="16"/>
      <c r="U105" s="16"/>
      <c r="V105" s="16"/>
    </row>
    <row r="106" spans="1:22">
      <c r="A106" s="16"/>
      <c r="B106" s="16"/>
      <c r="C106" s="16"/>
      <c r="D106" s="16"/>
      <c r="E106" s="16"/>
      <c r="F106" s="16"/>
      <c r="G106" s="16"/>
      <c r="H106" s="16"/>
      <c r="I106" s="16"/>
      <c r="J106" s="16"/>
      <c r="K106" s="16"/>
      <c r="L106" s="16"/>
      <c r="M106" s="16"/>
      <c r="N106" s="16"/>
      <c r="O106" s="16"/>
      <c r="P106" s="16"/>
      <c r="Q106" s="16"/>
      <c r="R106" s="16"/>
      <c r="S106" s="16"/>
      <c r="T106" s="16"/>
      <c r="U106" s="16"/>
      <c r="V106" s="16"/>
    </row>
    <row r="107" spans="1:22">
      <c r="A107" s="16"/>
      <c r="B107" s="16"/>
      <c r="C107" s="16"/>
      <c r="D107" s="16"/>
      <c r="E107" s="16"/>
      <c r="F107" s="16"/>
      <c r="G107" s="16"/>
      <c r="H107" s="16"/>
      <c r="I107" s="16"/>
      <c r="J107" s="16"/>
      <c r="K107" s="16"/>
      <c r="L107" s="16"/>
      <c r="M107" s="16"/>
      <c r="N107" s="16"/>
      <c r="O107" s="16"/>
      <c r="P107" s="16"/>
      <c r="Q107" s="16"/>
      <c r="R107" s="16"/>
      <c r="S107" s="16"/>
      <c r="T107" s="16"/>
      <c r="U107" s="16"/>
      <c r="V107" s="16"/>
    </row>
    <row r="108" spans="1:22">
      <c r="A108" s="16"/>
      <c r="B108" s="16"/>
      <c r="C108" s="16"/>
      <c r="D108" s="16"/>
      <c r="E108" s="16"/>
      <c r="F108" s="16"/>
      <c r="G108" s="16"/>
      <c r="H108" s="16"/>
      <c r="I108" s="16"/>
      <c r="J108" s="16"/>
      <c r="K108" s="16"/>
      <c r="L108" s="16"/>
      <c r="M108" s="16"/>
      <c r="N108" s="16"/>
      <c r="O108" s="16"/>
      <c r="P108" s="16"/>
      <c r="Q108" s="16"/>
      <c r="R108" s="16"/>
      <c r="S108" s="16"/>
      <c r="T108" s="16"/>
      <c r="U108" s="16"/>
      <c r="V108" s="16"/>
    </row>
    <row r="109" spans="1:22">
      <c r="A109" s="16"/>
      <c r="B109" s="16"/>
      <c r="C109" s="16"/>
      <c r="D109" s="16"/>
      <c r="E109" s="16"/>
      <c r="F109" s="16"/>
      <c r="G109" s="16"/>
      <c r="H109" s="16"/>
      <c r="I109" s="16"/>
      <c r="J109" s="16"/>
      <c r="K109" s="16"/>
      <c r="L109" s="16"/>
      <c r="M109" s="16"/>
      <c r="N109" s="16"/>
      <c r="O109" s="16"/>
      <c r="P109" s="16"/>
      <c r="Q109" s="16"/>
      <c r="R109" s="16"/>
      <c r="S109" s="16"/>
      <c r="T109" s="16"/>
      <c r="U109" s="16"/>
      <c r="V109" s="16"/>
    </row>
    <row r="110" spans="1:22">
      <c r="A110" s="16"/>
      <c r="B110" s="16"/>
      <c r="C110" s="16"/>
      <c r="D110" s="16"/>
      <c r="E110" s="16"/>
      <c r="F110" s="16"/>
      <c r="G110" s="16"/>
      <c r="H110" s="16"/>
      <c r="I110" s="16"/>
      <c r="J110" s="16"/>
      <c r="K110" s="16"/>
      <c r="L110" s="16"/>
      <c r="M110" s="16"/>
      <c r="N110" s="16"/>
      <c r="O110" s="16"/>
      <c r="P110" s="16"/>
      <c r="Q110" s="16"/>
      <c r="R110" s="16"/>
      <c r="S110" s="16"/>
      <c r="T110" s="16"/>
      <c r="U110" s="16"/>
      <c r="V110" s="16"/>
    </row>
    <row r="111" spans="1:22">
      <c r="A111" s="16"/>
      <c r="B111" s="16"/>
      <c r="C111" s="16"/>
      <c r="D111" s="16"/>
      <c r="E111" s="16"/>
      <c r="F111" s="16"/>
      <c r="G111" s="16"/>
      <c r="H111" s="16"/>
      <c r="I111" s="16"/>
      <c r="J111" s="16"/>
      <c r="K111" s="16"/>
      <c r="L111" s="16"/>
      <c r="M111" s="16"/>
      <c r="N111" s="16"/>
      <c r="O111" s="16"/>
      <c r="P111" s="16"/>
      <c r="Q111" s="16"/>
      <c r="R111" s="16"/>
      <c r="S111" s="16"/>
      <c r="T111" s="16"/>
      <c r="U111" s="16"/>
      <c r="V111" s="16"/>
    </row>
    <row r="112" spans="1:22">
      <c r="A112" s="16"/>
      <c r="B112" s="16"/>
      <c r="C112" s="16"/>
      <c r="D112" s="16"/>
      <c r="E112" s="16"/>
      <c r="F112" s="16"/>
      <c r="G112" s="16"/>
      <c r="H112" s="16"/>
      <c r="I112" s="16"/>
      <c r="J112" s="16"/>
      <c r="K112" s="16"/>
      <c r="L112" s="16"/>
      <c r="M112" s="16"/>
      <c r="N112" s="16"/>
      <c r="O112" s="16"/>
      <c r="P112" s="16"/>
      <c r="Q112" s="16"/>
      <c r="R112" s="16"/>
      <c r="S112" s="16"/>
      <c r="T112" s="16"/>
      <c r="U112" s="16"/>
      <c r="V112" s="16"/>
    </row>
    <row r="113" spans="1:22">
      <c r="A113" s="16"/>
      <c r="B113" s="16"/>
      <c r="C113" s="16"/>
      <c r="D113" s="16"/>
      <c r="E113" s="16"/>
      <c r="F113" s="16"/>
      <c r="G113" s="16"/>
      <c r="H113" s="16"/>
      <c r="I113" s="16"/>
      <c r="J113" s="16"/>
      <c r="K113" s="16"/>
      <c r="L113" s="16"/>
      <c r="M113" s="16"/>
      <c r="N113" s="16"/>
      <c r="O113" s="16"/>
      <c r="P113" s="16"/>
      <c r="Q113" s="16"/>
      <c r="R113" s="16"/>
      <c r="S113" s="16"/>
      <c r="T113" s="16"/>
      <c r="U113" s="16"/>
      <c r="V113" s="16"/>
    </row>
    <row r="114" spans="1:22">
      <c r="A114" s="16"/>
      <c r="B114" s="16"/>
      <c r="C114" s="16"/>
      <c r="D114" s="16"/>
      <c r="E114" s="16"/>
      <c r="F114" s="16"/>
      <c r="G114" s="16"/>
      <c r="H114" s="16"/>
      <c r="I114" s="16"/>
      <c r="J114" s="16"/>
      <c r="K114" s="16"/>
      <c r="L114" s="16"/>
      <c r="M114" s="16"/>
      <c r="N114" s="16"/>
      <c r="O114" s="16"/>
      <c r="P114" s="16"/>
      <c r="Q114" s="16"/>
      <c r="R114" s="16"/>
      <c r="S114" s="16"/>
      <c r="T114" s="16"/>
      <c r="U114" s="16"/>
      <c r="V114" s="16"/>
    </row>
    <row r="115" spans="1:22">
      <c r="A115" s="16"/>
      <c r="B115" s="16"/>
      <c r="C115" s="16"/>
      <c r="D115" s="16"/>
      <c r="E115" s="16"/>
      <c r="F115" s="16"/>
      <c r="G115" s="16"/>
      <c r="H115" s="16"/>
      <c r="I115" s="16"/>
      <c r="J115" s="16"/>
      <c r="K115" s="16"/>
      <c r="L115" s="16"/>
      <c r="M115" s="16"/>
      <c r="N115" s="16"/>
      <c r="O115" s="16"/>
      <c r="P115" s="16"/>
      <c r="Q115" s="16"/>
      <c r="R115" s="16"/>
      <c r="S115" s="16"/>
      <c r="T115" s="16"/>
      <c r="U115" s="16"/>
      <c r="V115" s="16"/>
    </row>
    <row r="116" spans="1:22">
      <c r="A116" s="16"/>
      <c r="B116" s="16"/>
      <c r="C116" s="16"/>
      <c r="D116" s="16"/>
      <c r="E116" s="16"/>
      <c r="F116" s="16"/>
      <c r="G116" s="16"/>
      <c r="H116" s="16"/>
      <c r="I116" s="16"/>
      <c r="J116" s="16"/>
      <c r="K116" s="16"/>
      <c r="L116" s="16"/>
      <c r="M116" s="16"/>
      <c r="N116" s="16"/>
      <c r="O116" s="16"/>
      <c r="P116" s="16"/>
      <c r="Q116" s="16"/>
      <c r="R116" s="16"/>
      <c r="S116" s="16"/>
      <c r="T116" s="16"/>
      <c r="U116" s="16"/>
      <c r="V116" s="16"/>
    </row>
    <row r="117" spans="1:22">
      <c r="A117" s="16"/>
      <c r="B117" s="16"/>
      <c r="C117" s="16"/>
      <c r="D117" s="16"/>
      <c r="E117" s="16"/>
      <c r="F117" s="16"/>
      <c r="G117" s="16"/>
      <c r="H117" s="16"/>
      <c r="I117" s="16"/>
      <c r="J117" s="16"/>
      <c r="K117" s="16"/>
      <c r="L117" s="16"/>
      <c r="M117" s="16"/>
      <c r="N117" s="16"/>
      <c r="O117" s="16"/>
      <c r="P117" s="16"/>
      <c r="Q117" s="16"/>
      <c r="R117" s="16"/>
      <c r="S117" s="16"/>
      <c r="T117" s="16"/>
      <c r="U117" s="16"/>
      <c r="V117" s="16"/>
    </row>
    <row r="118" spans="1:22">
      <c r="A118" s="16"/>
      <c r="B118" s="16"/>
      <c r="C118" s="16"/>
      <c r="D118" s="16"/>
      <c r="E118" s="16"/>
      <c r="F118" s="16"/>
      <c r="G118" s="16"/>
      <c r="H118" s="16"/>
      <c r="I118" s="16"/>
      <c r="J118" s="16"/>
      <c r="K118" s="16"/>
      <c r="L118" s="16"/>
      <c r="M118" s="16"/>
      <c r="N118" s="16"/>
      <c r="O118" s="16"/>
      <c r="P118" s="16"/>
      <c r="Q118" s="16"/>
      <c r="R118" s="16"/>
      <c r="S118" s="16"/>
      <c r="T118" s="16"/>
      <c r="U118" s="16"/>
      <c r="V118" s="16"/>
    </row>
    <row r="119" spans="1:22">
      <c r="A119" s="16"/>
      <c r="B119" s="16"/>
      <c r="C119" s="16"/>
      <c r="D119" s="16"/>
      <c r="E119" s="16"/>
      <c r="F119" s="16"/>
      <c r="G119" s="16"/>
      <c r="H119" s="16"/>
      <c r="I119" s="16"/>
      <c r="J119" s="16"/>
      <c r="K119" s="16"/>
      <c r="L119" s="16"/>
      <c r="M119" s="16"/>
      <c r="N119" s="16"/>
      <c r="O119" s="16"/>
      <c r="P119" s="16"/>
      <c r="Q119" s="16"/>
      <c r="R119" s="16"/>
      <c r="S119" s="16"/>
      <c r="T119" s="16"/>
      <c r="U119" s="16"/>
      <c r="V119" s="16"/>
    </row>
    <row r="120" spans="1:22">
      <c r="A120" s="16"/>
      <c r="B120" s="16"/>
      <c r="C120" s="16"/>
      <c r="D120" s="16"/>
      <c r="E120" s="16"/>
      <c r="F120" s="16"/>
      <c r="G120" s="16"/>
      <c r="H120" s="16"/>
      <c r="I120" s="16"/>
      <c r="J120" s="16"/>
      <c r="K120" s="16"/>
      <c r="L120" s="16"/>
      <c r="M120" s="16"/>
      <c r="N120" s="16"/>
      <c r="O120" s="16"/>
      <c r="P120" s="16"/>
      <c r="Q120" s="16"/>
      <c r="R120" s="16"/>
      <c r="S120" s="16"/>
      <c r="T120" s="16"/>
      <c r="U120" s="16"/>
      <c r="V120" s="16"/>
    </row>
    <row r="121" spans="1:22">
      <c r="A121" s="16"/>
      <c r="B121" s="16"/>
      <c r="C121" s="16"/>
      <c r="D121" s="16"/>
      <c r="E121" s="16"/>
      <c r="F121" s="16"/>
      <c r="G121" s="16"/>
      <c r="H121" s="16"/>
      <c r="I121" s="16"/>
      <c r="J121" s="16"/>
      <c r="K121" s="16"/>
      <c r="L121" s="16"/>
      <c r="M121" s="16"/>
      <c r="N121" s="16"/>
      <c r="O121" s="16"/>
      <c r="P121" s="16"/>
      <c r="Q121" s="16"/>
      <c r="R121" s="16"/>
      <c r="S121" s="16"/>
      <c r="T121" s="16"/>
      <c r="U121" s="16"/>
      <c r="V121" s="16"/>
    </row>
    <row r="122" spans="1:22">
      <c r="A122" s="16"/>
      <c r="B122" s="16"/>
      <c r="C122" s="16"/>
      <c r="D122" s="16"/>
      <c r="E122" s="16"/>
      <c r="F122" s="16"/>
      <c r="G122" s="16"/>
      <c r="H122" s="16"/>
      <c r="I122" s="16"/>
      <c r="J122" s="16"/>
      <c r="K122" s="16"/>
      <c r="L122" s="16"/>
      <c r="M122" s="16"/>
      <c r="N122" s="16"/>
      <c r="O122" s="16"/>
      <c r="P122" s="16"/>
      <c r="Q122" s="16"/>
      <c r="R122" s="16"/>
      <c r="S122" s="16"/>
      <c r="T122" s="16"/>
      <c r="U122" s="16"/>
      <c r="V122" s="16"/>
    </row>
    <row r="123" spans="1:22">
      <c r="A123" s="16"/>
      <c r="B123" s="16"/>
      <c r="C123" s="16"/>
      <c r="D123" s="16"/>
      <c r="E123" s="16"/>
      <c r="F123" s="16"/>
      <c r="G123" s="16"/>
      <c r="H123" s="16"/>
      <c r="I123" s="16"/>
      <c r="J123" s="16"/>
      <c r="K123" s="16"/>
      <c r="L123" s="16"/>
      <c r="M123" s="16"/>
      <c r="N123" s="16"/>
      <c r="O123" s="16"/>
      <c r="P123" s="16"/>
      <c r="Q123" s="16"/>
      <c r="R123" s="16"/>
      <c r="S123" s="16"/>
      <c r="T123" s="16"/>
      <c r="U123" s="16"/>
      <c r="V123" s="16"/>
    </row>
    <row r="124" spans="1:22">
      <c r="A124" s="16"/>
      <c r="B124" s="16"/>
      <c r="C124" s="16"/>
      <c r="D124" s="16"/>
      <c r="E124" s="16"/>
      <c r="F124" s="16"/>
      <c r="G124" s="16"/>
      <c r="H124" s="16"/>
      <c r="I124" s="16"/>
      <c r="J124" s="16"/>
      <c r="K124" s="16"/>
      <c r="L124" s="16"/>
      <c r="M124" s="16"/>
      <c r="N124" s="16"/>
      <c r="O124" s="16"/>
      <c r="P124" s="16"/>
      <c r="Q124" s="16"/>
      <c r="R124" s="16"/>
      <c r="S124" s="16"/>
      <c r="T124" s="16"/>
      <c r="U124" s="16"/>
      <c r="V124" s="16"/>
    </row>
    <row r="125" spans="1:22">
      <c r="A125" s="16"/>
      <c r="B125" s="16"/>
      <c r="C125" s="16"/>
      <c r="D125" s="16"/>
      <c r="E125" s="16"/>
      <c r="F125" s="16"/>
      <c r="G125" s="16"/>
      <c r="H125" s="16"/>
      <c r="I125" s="16"/>
      <c r="J125" s="16"/>
      <c r="K125" s="16"/>
      <c r="L125" s="16"/>
      <c r="M125" s="16"/>
      <c r="N125" s="16"/>
      <c r="O125" s="16"/>
      <c r="P125" s="16"/>
      <c r="Q125" s="16"/>
      <c r="R125" s="16"/>
      <c r="S125" s="16"/>
      <c r="T125" s="16"/>
      <c r="U125" s="16"/>
      <c r="V125" s="16"/>
    </row>
    <row r="126" spans="1:22">
      <c r="A126" s="16"/>
      <c r="B126" s="16"/>
      <c r="C126" s="16"/>
      <c r="D126" s="16"/>
      <c r="E126" s="16"/>
      <c r="F126" s="16"/>
      <c r="G126" s="16"/>
      <c r="H126" s="16"/>
      <c r="I126" s="16"/>
      <c r="J126" s="16"/>
      <c r="K126" s="16"/>
      <c r="L126" s="16"/>
      <c r="M126" s="16"/>
      <c r="N126" s="16"/>
      <c r="O126" s="16"/>
      <c r="P126" s="16"/>
      <c r="Q126" s="16"/>
      <c r="R126" s="16"/>
      <c r="S126" s="16"/>
      <c r="T126" s="16"/>
      <c r="U126" s="16"/>
      <c r="V126" s="16"/>
    </row>
    <row r="127" spans="1:22">
      <c r="A127" s="16"/>
      <c r="B127" s="16"/>
      <c r="C127" s="16"/>
      <c r="D127" s="16"/>
      <c r="E127" s="16"/>
      <c r="F127" s="16"/>
      <c r="G127" s="16"/>
      <c r="H127" s="16"/>
      <c r="I127" s="16"/>
      <c r="J127" s="16"/>
      <c r="K127" s="16"/>
      <c r="L127" s="16"/>
      <c r="M127" s="16"/>
      <c r="N127" s="16"/>
      <c r="O127" s="16"/>
      <c r="P127" s="16"/>
      <c r="Q127" s="16"/>
      <c r="R127" s="16"/>
      <c r="S127" s="16"/>
      <c r="T127" s="16"/>
      <c r="U127" s="16"/>
      <c r="V127" s="16"/>
    </row>
    <row r="128" spans="1:22">
      <c r="A128" s="16"/>
      <c r="B128" s="16"/>
      <c r="C128" s="16"/>
      <c r="D128" s="16"/>
      <c r="E128" s="16"/>
      <c r="F128" s="16"/>
      <c r="G128" s="16"/>
      <c r="H128" s="16"/>
      <c r="I128" s="16"/>
      <c r="J128" s="16"/>
      <c r="K128" s="16"/>
      <c r="L128" s="16"/>
      <c r="M128" s="16"/>
      <c r="N128" s="16"/>
      <c r="O128" s="16"/>
      <c r="P128" s="16"/>
      <c r="Q128" s="16"/>
      <c r="R128" s="16"/>
      <c r="S128" s="16"/>
      <c r="T128" s="16"/>
      <c r="U128" s="16"/>
      <c r="V128" s="16"/>
    </row>
    <row r="129" spans="1:22">
      <c r="A129" s="16"/>
      <c r="B129" s="16"/>
      <c r="C129" s="16"/>
      <c r="D129" s="16"/>
      <c r="E129" s="16"/>
      <c r="F129" s="16"/>
      <c r="G129" s="16"/>
      <c r="H129" s="16"/>
      <c r="I129" s="16"/>
      <c r="J129" s="16"/>
      <c r="K129" s="16"/>
      <c r="L129" s="16"/>
      <c r="M129" s="16"/>
      <c r="N129" s="16"/>
      <c r="O129" s="16"/>
      <c r="P129" s="16"/>
      <c r="Q129" s="16"/>
      <c r="R129" s="16"/>
      <c r="S129" s="16"/>
      <c r="T129" s="16"/>
      <c r="U129" s="16"/>
      <c r="V129" s="16"/>
    </row>
    <row r="130" spans="1:22">
      <c r="A130" s="16"/>
      <c r="B130" s="16"/>
      <c r="C130" s="16"/>
      <c r="D130" s="16"/>
      <c r="E130" s="16"/>
      <c r="F130" s="16"/>
      <c r="G130" s="16"/>
      <c r="H130" s="16"/>
      <c r="I130" s="16"/>
      <c r="J130" s="16"/>
      <c r="K130" s="16"/>
      <c r="L130" s="16"/>
      <c r="M130" s="16"/>
      <c r="N130" s="16"/>
      <c r="O130" s="16"/>
      <c r="P130" s="16"/>
      <c r="Q130" s="16"/>
      <c r="R130" s="16"/>
      <c r="S130" s="16"/>
      <c r="T130" s="16"/>
      <c r="U130" s="16"/>
      <c r="V130" s="16"/>
    </row>
    <row r="131" spans="1:22">
      <c r="A131" s="16"/>
      <c r="B131" s="16"/>
      <c r="C131" s="16"/>
      <c r="D131" s="16"/>
      <c r="E131" s="16"/>
      <c r="F131" s="16"/>
      <c r="G131" s="16"/>
      <c r="H131" s="16"/>
      <c r="I131" s="16"/>
      <c r="J131" s="16"/>
      <c r="K131" s="16"/>
      <c r="L131" s="16"/>
      <c r="M131" s="16"/>
      <c r="N131" s="16"/>
      <c r="O131" s="16"/>
      <c r="P131" s="16"/>
      <c r="Q131" s="16"/>
      <c r="R131" s="16"/>
      <c r="S131" s="16"/>
      <c r="T131" s="16"/>
      <c r="U131" s="16"/>
      <c r="V131" s="16"/>
    </row>
    <row r="132" spans="1:22">
      <c r="A132" s="16"/>
      <c r="B132" s="16"/>
      <c r="C132" s="16"/>
      <c r="D132" s="16"/>
      <c r="E132" s="16"/>
      <c r="F132" s="16"/>
      <c r="G132" s="16"/>
      <c r="H132" s="16"/>
      <c r="I132" s="16"/>
      <c r="J132" s="16"/>
      <c r="K132" s="16"/>
      <c r="L132" s="16"/>
      <c r="M132" s="16"/>
      <c r="N132" s="16"/>
      <c r="O132" s="16"/>
      <c r="P132" s="16"/>
      <c r="Q132" s="16"/>
      <c r="R132" s="16"/>
      <c r="S132" s="16"/>
      <c r="T132" s="16"/>
      <c r="U132" s="16"/>
      <c r="V132" s="16"/>
    </row>
    <row r="133" spans="1:22">
      <c r="A133" s="16"/>
      <c r="B133" s="16"/>
      <c r="C133" s="16"/>
      <c r="D133" s="16"/>
      <c r="E133" s="16"/>
      <c r="F133" s="16"/>
      <c r="G133" s="16"/>
      <c r="H133" s="16"/>
      <c r="I133" s="16"/>
      <c r="J133" s="16"/>
      <c r="K133" s="16"/>
      <c r="L133" s="16"/>
      <c r="M133" s="16"/>
      <c r="N133" s="16"/>
      <c r="O133" s="16"/>
      <c r="P133" s="16"/>
      <c r="Q133" s="16"/>
      <c r="R133" s="16"/>
      <c r="S133" s="16"/>
      <c r="T133" s="16"/>
      <c r="U133" s="16"/>
      <c r="V133" s="16"/>
    </row>
    <row r="134" spans="1:22">
      <c r="A134" s="16"/>
      <c r="B134" s="16"/>
      <c r="C134" s="16"/>
      <c r="D134" s="16"/>
      <c r="E134" s="16"/>
      <c r="F134" s="16"/>
      <c r="G134" s="16"/>
      <c r="H134" s="16"/>
      <c r="I134" s="16"/>
      <c r="J134" s="16"/>
      <c r="K134" s="16"/>
      <c r="L134" s="16"/>
      <c r="M134" s="16"/>
      <c r="N134" s="16"/>
      <c r="O134" s="16"/>
      <c r="P134" s="16"/>
      <c r="Q134" s="16"/>
      <c r="R134" s="16"/>
      <c r="S134" s="16"/>
      <c r="T134" s="16"/>
      <c r="U134" s="16"/>
      <c r="V134" s="16"/>
    </row>
    <row r="135" spans="1:22">
      <c r="A135" s="16"/>
      <c r="B135" s="16"/>
      <c r="C135" s="16"/>
      <c r="D135" s="16"/>
      <c r="E135" s="16"/>
      <c r="F135" s="16"/>
      <c r="G135" s="16"/>
      <c r="H135" s="16"/>
      <c r="I135" s="16"/>
      <c r="J135" s="16"/>
      <c r="K135" s="16"/>
      <c r="L135" s="16"/>
      <c r="M135" s="16"/>
      <c r="N135" s="16"/>
      <c r="O135" s="16"/>
      <c r="P135" s="16"/>
      <c r="Q135" s="16"/>
      <c r="R135" s="16"/>
      <c r="S135" s="16"/>
      <c r="T135" s="16"/>
      <c r="U135" s="16"/>
      <c r="V135" s="16"/>
    </row>
    <row r="136" spans="1:22">
      <c r="A136" s="16"/>
      <c r="B136" s="16"/>
      <c r="C136" s="16"/>
      <c r="D136" s="16"/>
      <c r="E136" s="16"/>
      <c r="F136" s="16"/>
      <c r="G136" s="16"/>
      <c r="H136" s="16"/>
      <c r="I136" s="16"/>
      <c r="J136" s="16"/>
      <c r="K136" s="16"/>
      <c r="L136" s="16"/>
      <c r="M136" s="16"/>
      <c r="N136" s="16"/>
      <c r="O136" s="16"/>
      <c r="P136" s="16"/>
      <c r="Q136" s="16"/>
      <c r="R136" s="16"/>
      <c r="S136" s="16"/>
      <c r="T136" s="16"/>
      <c r="U136" s="16"/>
      <c r="V136" s="16"/>
    </row>
    <row r="137" spans="1:22">
      <c r="A137" s="16"/>
      <c r="B137" s="16"/>
      <c r="C137" s="16"/>
      <c r="D137" s="16"/>
      <c r="E137" s="16"/>
      <c r="F137" s="16"/>
      <c r="G137" s="16"/>
      <c r="H137" s="16"/>
      <c r="I137" s="16"/>
      <c r="J137" s="16"/>
      <c r="K137" s="16"/>
      <c r="L137" s="16"/>
      <c r="M137" s="16"/>
      <c r="N137" s="16"/>
      <c r="O137" s="16"/>
      <c r="P137" s="16"/>
      <c r="Q137" s="16"/>
      <c r="R137" s="16"/>
      <c r="S137" s="16"/>
      <c r="T137" s="16"/>
      <c r="U137" s="16"/>
      <c r="V137" s="16"/>
    </row>
    <row r="138" spans="1:22">
      <c r="A138" s="16"/>
      <c r="B138" s="16"/>
      <c r="C138" s="16"/>
      <c r="D138" s="16"/>
      <c r="E138" s="16"/>
      <c r="F138" s="16"/>
      <c r="G138" s="16"/>
      <c r="H138" s="16"/>
      <c r="I138" s="16"/>
      <c r="J138" s="16"/>
      <c r="K138" s="16"/>
      <c r="L138" s="16"/>
      <c r="M138" s="16"/>
      <c r="N138" s="16"/>
      <c r="O138" s="16"/>
      <c r="P138" s="16"/>
      <c r="Q138" s="16"/>
      <c r="R138" s="16"/>
      <c r="S138" s="16"/>
      <c r="T138" s="16"/>
      <c r="U138" s="16"/>
      <c r="V138" s="16"/>
    </row>
    <row r="139" spans="1:22">
      <c r="A139" s="16"/>
      <c r="B139" s="16"/>
      <c r="C139" s="16"/>
      <c r="D139" s="16"/>
      <c r="E139" s="16"/>
      <c r="F139" s="16"/>
      <c r="G139" s="16"/>
      <c r="H139" s="16"/>
      <c r="I139" s="16"/>
      <c r="J139" s="16"/>
      <c r="K139" s="16"/>
      <c r="L139" s="16"/>
      <c r="M139" s="16"/>
      <c r="N139" s="16"/>
      <c r="O139" s="16"/>
      <c r="P139" s="16"/>
      <c r="Q139" s="16"/>
      <c r="R139" s="16"/>
      <c r="S139" s="16"/>
      <c r="T139" s="16"/>
      <c r="U139" s="16"/>
      <c r="V139" s="16"/>
    </row>
    <row r="140" spans="1:22">
      <c r="A140" s="16"/>
      <c r="B140" s="16"/>
      <c r="C140" s="16"/>
      <c r="D140" s="16"/>
      <c r="E140" s="16"/>
      <c r="F140" s="16"/>
      <c r="G140" s="16"/>
      <c r="H140" s="16"/>
      <c r="I140" s="16"/>
      <c r="J140" s="16"/>
      <c r="K140" s="16"/>
      <c r="L140" s="16"/>
      <c r="M140" s="16"/>
      <c r="N140" s="16"/>
      <c r="O140" s="16"/>
      <c r="P140" s="16"/>
      <c r="Q140" s="16"/>
      <c r="R140" s="16"/>
      <c r="S140" s="16"/>
      <c r="T140" s="16"/>
      <c r="U140" s="16"/>
      <c r="V140" s="16"/>
    </row>
    <row r="141" spans="1:22">
      <c r="A141" s="16"/>
      <c r="B141" s="16"/>
      <c r="C141" s="16"/>
      <c r="D141" s="16"/>
      <c r="E141" s="16"/>
      <c r="F141" s="16"/>
      <c r="G141" s="16"/>
      <c r="H141" s="16"/>
      <c r="I141" s="16"/>
      <c r="J141" s="16"/>
      <c r="K141" s="16"/>
      <c r="L141" s="16"/>
      <c r="M141" s="16"/>
      <c r="N141" s="16"/>
      <c r="O141" s="16"/>
      <c r="P141" s="16"/>
      <c r="Q141" s="16"/>
      <c r="R141" s="16"/>
      <c r="S141" s="16"/>
      <c r="T141" s="16"/>
      <c r="U141" s="16"/>
      <c r="V141" s="16"/>
    </row>
    <row r="142" spans="1:22">
      <c r="A142" s="16"/>
      <c r="B142" s="16"/>
      <c r="C142" s="16"/>
      <c r="D142" s="16"/>
      <c r="E142" s="16"/>
      <c r="F142" s="16"/>
      <c r="G142" s="16"/>
      <c r="H142" s="16"/>
      <c r="I142" s="16"/>
      <c r="J142" s="16"/>
      <c r="K142" s="16"/>
      <c r="L142" s="16"/>
      <c r="M142" s="16"/>
      <c r="N142" s="16"/>
      <c r="O142" s="16"/>
      <c r="P142" s="16"/>
      <c r="Q142" s="16"/>
      <c r="R142" s="16"/>
      <c r="S142" s="16"/>
      <c r="T142" s="16"/>
      <c r="U142" s="16"/>
      <c r="V142" s="16"/>
    </row>
    <row r="143" spans="1:22">
      <c r="A143" s="16"/>
      <c r="B143" s="16"/>
      <c r="C143" s="16"/>
      <c r="D143" s="16"/>
      <c r="E143" s="16"/>
      <c r="F143" s="16"/>
      <c r="G143" s="16"/>
      <c r="H143" s="16"/>
      <c r="I143" s="16"/>
      <c r="J143" s="16"/>
      <c r="K143" s="16"/>
      <c r="L143" s="16"/>
      <c r="M143" s="16"/>
      <c r="N143" s="16"/>
      <c r="O143" s="16"/>
      <c r="P143" s="16"/>
      <c r="Q143" s="16"/>
      <c r="R143" s="16"/>
      <c r="S143" s="16"/>
      <c r="T143" s="16"/>
      <c r="U143" s="16"/>
      <c r="V143" s="16"/>
    </row>
    <row r="144" spans="1:22">
      <c r="A144" s="16"/>
      <c r="B144" s="16"/>
      <c r="C144" s="16"/>
      <c r="D144" s="16"/>
      <c r="E144" s="16"/>
      <c r="F144" s="16"/>
      <c r="G144" s="16"/>
      <c r="H144" s="16"/>
      <c r="I144" s="16"/>
      <c r="J144" s="16"/>
      <c r="K144" s="16"/>
      <c r="L144" s="16"/>
      <c r="M144" s="16"/>
      <c r="N144" s="16"/>
      <c r="O144" s="16"/>
      <c r="P144" s="16"/>
      <c r="Q144" s="16"/>
      <c r="R144" s="16"/>
      <c r="S144" s="16"/>
      <c r="T144" s="16"/>
      <c r="U144" s="16"/>
      <c r="V144" s="16"/>
    </row>
    <row r="145" spans="1:22">
      <c r="A145" s="16"/>
      <c r="B145" s="16"/>
      <c r="C145" s="16"/>
      <c r="D145" s="16"/>
      <c r="E145" s="16"/>
      <c r="F145" s="16"/>
      <c r="G145" s="16"/>
      <c r="H145" s="16"/>
      <c r="I145" s="16"/>
      <c r="J145" s="16"/>
      <c r="K145" s="16"/>
      <c r="L145" s="16"/>
      <c r="M145" s="16"/>
      <c r="N145" s="16"/>
      <c r="O145" s="16"/>
      <c r="P145" s="16"/>
      <c r="Q145" s="16"/>
      <c r="R145" s="16"/>
      <c r="S145" s="16"/>
      <c r="T145" s="16"/>
      <c r="U145" s="16"/>
      <c r="V145" s="16"/>
    </row>
    <row r="146" spans="1:22">
      <c r="A146" s="16"/>
      <c r="B146" s="16"/>
      <c r="C146" s="16"/>
      <c r="D146" s="16"/>
      <c r="E146" s="16"/>
      <c r="F146" s="16"/>
      <c r="G146" s="16"/>
      <c r="H146" s="16"/>
      <c r="I146" s="16"/>
      <c r="J146" s="16"/>
      <c r="K146" s="16"/>
      <c r="L146" s="16"/>
      <c r="M146" s="16"/>
      <c r="N146" s="16"/>
      <c r="O146" s="16"/>
      <c r="P146" s="16"/>
      <c r="Q146" s="16"/>
      <c r="R146" s="16"/>
      <c r="S146" s="16"/>
      <c r="T146" s="16"/>
      <c r="U146" s="16"/>
      <c r="V146" s="16"/>
    </row>
    <row r="147" spans="1:22">
      <c r="A147" s="16"/>
      <c r="B147" s="16"/>
      <c r="C147" s="16"/>
      <c r="D147" s="16"/>
      <c r="E147" s="16"/>
      <c r="F147" s="16"/>
      <c r="G147" s="16"/>
      <c r="H147" s="16"/>
      <c r="I147" s="16"/>
      <c r="J147" s="16"/>
      <c r="K147" s="16"/>
      <c r="L147" s="16"/>
      <c r="M147" s="16"/>
      <c r="N147" s="16"/>
      <c r="O147" s="16"/>
      <c r="P147" s="16"/>
      <c r="Q147" s="16"/>
      <c r="R147" s="16"/>
      <c r="S147" s="16"/>
      <c r="T147" s="16"/>
      <c r="U147" s="16"/>
      <c r="V147" s="16"/>
    </row>
    <row r="148" spans="1:22">
      <c r="A148" s="16"/>
      <c r="B148" s="16"/>
      <c r="C148" s="16"/>
      <c r="D148" s="16"/>
      <c r="E148" s="16"/>
      <c r="F148" s="16"/>
      <c r="G148" s="16"/>
      <c r="H148" s="16"/>
      <c r="I148" s="16"/>
      <c r="J148" s="16"/>
      <c r="K148" s="16"/>
      <c r="L148" s="16"/>
      <c r="M148" s="16"/>
      <c r="N148" s="16"/>
      <c r="O148" s="16"/>
      <c r="P148" s="16"/>
      <c r="Q148" s="16"/>
      <c r="R148" s="16"/>
      <c r="S148" s="16"/>
      <c r="T148" s="16"/>
      <c r="U148" s="16"/>
      <c r="V148" s="16"/>
    </row>
    <row r="149" spans="1:22">
      <c r="A149" s="16"/>
      <c r="B149" s="16"/>
      <c r="C149" s="16"/>
      <c r="D149" s="16"/>
      <c r="E149" s="16"/>
      <c r="F149" s="16"/>
      <c r="G149" s="16"/>
      <c r="H149" s="16"/>
      <c r="I149" s="16"/>
      <c r="J149" s="16"/>
      <c r="K149" s="16"/>
      <c r="L149" s="16"/>
      <c r="M149" s="16"/>
      <c r="N149" s="16"/>
      <c r="O149" s="16"/>
      <c r="P149" s="16"/>
      <c r="Q149" s="16"/>
      <c r="R149" s="16"/>
      <c r="S149" s="16"/>
      <c r="T149" s="16"/>
      <c r="U149" s="16"/>
      <c r="V149" s="16"/>
    </row>
    <row r="150" spans="1:22">
      <c r="A150" s="16"/>
      <c r="B150" s="16"/>
      <c r="C150" s="16"/>
      <c r="D150" s="16"/>
      <c r="E150" s="16"/>
      <c r="F150" s="16"/>
      <c r="G150" s="16"/>
      <c r="H150" s="16"/>
      <c r="I150" s="16"/>
      <c r="J150" s="16"/>
      <c r="K150" s="16"/>
      <c r="L150" s="16"/>
      <c r="M150" s="16"/>
      <c r="N150" s="16"/>
      <c r="O150" s="16"/>
      <c r="P150" s="16"/>
      <c r="Q150" s="16"/>
      <c r="R150" s="16"/>
      <c r="S150" s="16"/>
      <c r="T150" s="16"/>
      <c r="U150" s="16"/>
      <c r="V150" s="16"/>
    </row>
    <row r="151" spans="1:22">
      <c r="A151" s="16"/>
      <c r="B151" s="16"/>
      <c r="C151" s="16"/>
      <c r="D151" s="16"/>
      <c r="E151" s="16"/>
      <c r="F151" s="16"/>
      <c r="G151" s="16"/>
      <c r="H151" s="16"/>
      <c r="I151" s="16"/>
      <c r="J151" s="16"/>
      <c r="K151" s="16"/>
      <c r="L151" s="16"/>
      <c r="M151" s="16"/>
      <c r="N151" s="16"/>
      <c r="O151" s="16"/>
      <c r="P151" s="16"/>
      <c r="Q151" s="16"/>
      <c r="R151" s="16"/>
      <c r="S151" s="16"/>
      <c r="T151" s="16"/>
      <c r="U151" s="16"/>
      <c r="V151" s="16"/>
    </row>
    <row r="152" spans="1:22">
      <c r="A152" s="16"/>
      <c r="B152" s="16"/>
      <c r="C152" s="16"/>
      <c r="D152" s="16"/>
      <c r="E152" s="16"/>
      <c r="F152" s="16"/>
      <c r="G152" s="16"/>
      <c r="H152" s="16"/>
      <c r="I152" s="16"/>
      <c r="J152" s="16"/>
      <c r="K152" s="16"/>
      <c r="L152" s="16"/>
      <c r="M152" s="16"/>
      <c r="N152" s="16"/>
      <c r="O152" s="16"/>
      <c r="P152" s="16"/>
      <c r="Q152" s="16"/>
      <c r="R152" s="16"/>
      <c r="S152" s="16"/>
      <c r="T152" s="16"/>
      <c r="U152" s="16"/>
      <c r="V152" s="16"/>
    </row>
    <row r="153" spans="1:22">
      <c r="A153" s="16"/>
      <c r="B153" s="16"/>
      <c r="C153" s="16"/>
      <c r="D153" s="16"/>
      <c r="E153" s="16"/>
      <c r="F153" s="16"/>
      <c r="G153" s="16"/>
      <c r="H153" s="16"/>
      <c r="I153" s="16"/>
      <c r="J153" s="16"/>
      <c r="K153" s="16"/>
      <c r="L153" s="16"/>
      <c r="M153" s="16"/>
      <c r="N153" s="16"/>
      <c r="O153" s="16"/>
      <c r="P153" s="16"/>
      <c r="Q153" s="16"/>
      <c r="R153" s="16"/>
      <c r="S153" s="16"/>
      <c r="T153" s="16"/>
      <c r="U153" s="16"/>
      <c r="V153" s="16"/>
    </row>
    <row r="154" spans="1:22">
      <c r="A154" s="16"/>
      <c r="B154" s="16"/>
      <c r="C154" s="16"/>
      <c r="D154" s="16"/>
      <c r="E154" s="16"/>
      <c r="F154" s="16"/>
      <c r="G154" s="16"/>
      <c r="H154" s="16"/>
      <c r="I154" s="16"/>
      <c r="J154" s="16"/>
      <c r="K154" s="16"/>
      <c r="L154" s="16"/>
      <c r="M154" s="16"/>
      <c r="N154" s="16"/>
      <c r="O154" s="16"/>
      <c r="P154" s="16"/>
      <c r="Q154" s="16"/>
      <c r="R154" s="16"/>
      <c r="S154" s="16"/>
      <c r="T154" s="16"/>
      <c r="U154" s="16"/>
      <c r="V154" s="16"/>
    </row>
    <row r="155" spans="1:22">
      <c r="A155" s="16"/>
      <c r="B155" s="16"/>
      <c r="C155" s="16"/>
      <c r="D155" s="16"/>
      <c r="E155" s="16"/>
      <c r="F155" s="16"/>
      <c r="G155" s="16"/>
      <c r="H155" s="16"/>
      <c r="I155" s="16"/>
      <c r="J155" s="16"/>
      <c r="K155" s="16"/>
      <c r="L155" s="16"/>
      <c r="M155" s="16"/>
      <c r="N155" s="16"/>
      <c r="O155" s="16"/>
      <c r="P155" s="16"/>
      <c r="Q155" s="16"/>
      <c r="R155" s="16"/>
      <c r="S155" s="16"/>
      <c r="T155" s="16"/>
      <c r="U155" s="16"/>
      <c r="V155" s="16"/>
    </row>
    <row r="156" spans="1:22">
      <c r="A156" s="16"/>
      <c r="B156" s="16"/>
      <c r="C156" s="16"/>
      <c r="D156" s="16"/>
      <c r="E156" s="16"/>
      <c r="F156" s="16"/>
      <c r="G156" s="16"/>
      <c r="H156" s="16"/>
      <c r="I156" s="16"/>
      <c r="J156" s="16"/>
      <c r="K156" s="16"/>
      <c r="L156" s="16"/>
      <c r="M156" s="16"/>
      <c r="N156" s="16"/>
      <c r="O156" s="16"/>
      <c r="P156" s="16"/>
      <c r="Q156" s="16"/>
      <c r="R156" s="16"/>
      <c r="S156" s="16"/>
      <c r="T156" s="16"/>
      <c r="U156" s="16"/>
      <c r="V156" s="16"/>
    </row>
    <row r="157" spans="1:22">
      <c r="A157" s="16"/>
      <c r="B157" s="16"/>
      <c r="C157" s="16"/>
      <c r="D157" s="16"/>
      <c r="E157" s="16"/>
      <c r="F157" s="16"/>
      <c r="G157" s="16"/>
      <c r="H157" s="16"/>
      <c r="I157" s="16"/>
      <c r="J157" s="16"/>
      <c r="K157" s="16"/>
      <c r="L157" s="16"/>
      <c r="M157" s="16"/>
      <c r="N157" s="16"/>
      <c r="O157" s="16"/>
      <c r="P157" s="16"/>
      <c r="Q157" s="16"/>
      <c r="R157" s="16"/>
      <c r="S157" s="16"/>
      <c r="T157" s="16"/>
      <c r="U157" s="16"/>
      <c r="V157" s="16"/>
    </row>
    <row r="158" spans="1:22">
      <c r="A158" s="16"/>
      <c r="B158" s="16"/>
      <c r="C158" s="16"/>
      <c r="D158" s="16"/>
      <c r="E158" s="16"/>
      <c r="F158" s="16"/>
      <c r="G158" s="16"/>
      <c r="H158" s="16"/>
      <c r="I158" s="16"/>
      <c r="J158" s="16"/>
      <c r="K158" s="16"/>
      <c r="L158" s="16"/>
      <c r="M158" s="16"/>
      <c r="N158" s="16"/>
      <c r="O158" s="16"/>
      <c r="P158" s="16"/>
      <c r="Q158" s="16"/>
      <c r="R158" s="16"/>
      <c r="S158" s="16"/>
      <c r="T158" s="16"/>
      <c r="U158" s="16"/>
      <c r="V158" s="16"/>
    </row>
    <row r="159" spans="1:22">
      <c r="A159" s="16"/>
      <c r="B159" s="16"/>
      <c r="C159" s="16"/>
      <c r="D159" s="16"/>
      <c r="E159" s="16"/>
      <c r="F159" s="16"/>
      <c r="G159" s="16"/>
      <c r="H159" s="16"/>
      <c r="I159" s="16"/>
      <c r="J159" s="16"/>
      <c r="K159" s="16"/>
      <c r="L159" s="16"/>
      <c r="M159" s="16"/>
      <c r="N159" s="16"/>
      <c r="O159" s="16"/>
      <c r="P159" s="16"/>
      <c r="Q159" s="16"/>
      <c r="R159" s="16"/>
      <c r="S159" s="16"/>
      <c r="T159" s="16"/>
      <c r="U159" s="16"/>
      <c r="V159" s="16"/>
    </row>
    <row r="160" spans="1:22">
      <c r="A160" s="16"/>
      <c r="B160" s="16"/>
      <c r="C160" s="16"/>
      <c r="D160" s="16"/>
      <c r="E160" s="16"/>
      <c r="F160" s="16"/>
      <c r="G160" s="16"/>
      <c r="H160" s="16"/>
      <c r="I160" s="16"/>
      <c r="J160" s="16"/>
      <c r="K160" s="16"/>
      <c r="L160" s="16"/>
      <c r="M160" s="16"/>
      <c r="N160" s="16"/>
      <c r="O160" s="16"/>
      <c r="P160" s="16"/>
      <c r="Q160" s="16"/>
      <c r="R160" s="16"/>
      <c r="S160" s="16"/>
      <c r="T160" s="16"/>
      <c r="U160" s="16"/>
      <c r="V160" s="16"/>
    </row>
    <row r="161" spans="1:22">
      <c r="A161" s="16"/>
      <c r="B161" s="16"/>
      <c r="C161" s="16"/>
      <c r="D161" s="16"/>
      <c r="E161" s="16"/>
      <c r="F161" s="16"/>
      <c r="G161" s="16"/>
      <c r="H161" s="16"/>
      <c r="I161" s="16"/>
      <c r="J161" s="16"/>
      <c r="K161" s="16"/>
      <c r="L161" s="16"/>
      <c r="M161" s="16"/>
      <c r="N161" s="16"/>
      <c r="O161" s="16"/>
      <c r="P161" s="16"/>
      <c r="Q161" s="16"/>
      <c r="R161" s="16"/>
      <c r="S161" s="16"/>
      <c r="T161" s="16"/>
      <c r="U161" s="16"/>
      <c r="V161" s="16"/>
    </row>
    <row r="162" spans="1:22">
      <c r="A162" s="16"/>
      <c r="B162" s="16"/>
      <c r="C162" s="16"/>
      <c r="D162" s="16"/>
      <c r="E162" s="16"/>
      <c r="F162" s="16"/>
      <c r="G162" s="16"/>
      <c r="H162" s="16"/>
      <c r="I162" s="16"/>
      <c r="J162" s="16"/>
      <c r="K162" s="16"/>
      <c r="L162" s="16"/>
      <c r="M162" s="16"/>
      <c r="N162" s="16"/>
      <c r="O162" s="16"/>
      <c r="P162" s="16"/>
      <c r="Q162" s="16"/>
      <c r="R162" s="16"/>
      <c r="S162" s="16"/>
      <c r="T162" s="16"/>
      <c r="U162" s="16"/>
      <c r="V162" s="16"/>
    </row>
    <row r="163" spans="1:22">
      <c r="A163" s="16"/>
      <c r="B163" s="16"/>
      <c r="C163" s="16"/>
      <c r="D163" s="16"/>
      <c r="E163" s="16"/>
      <c r="F163" s="16"/>
      <c r="G163" s="16"/>
      <c r="H163" s="16"/>
      <c r="I163" s="16"/>
      <c r="J163" s="16"/>
      <c r="K163" s="16"/>
      <c r="L163" s="16"/>
      <c r="M163" s="16"/>
      <c r="N163" s="16"/>
      <c r="O163" s="16"/>
      <c r="P163" s="16"/>
      <c r="Q163" s="16"/>
      <c r="R163" s="16"/>
      <c r="S163" s="16"/>
      <c r="T163" s="16"/>
      <c r="U163" s="16"/>
      <c r="V163" s="16"/>
    </row>
    <row r="164" spans="1:22">
      <c r="A164" s="16"/>
      <c r="B164" s="16"/>
      <c r="C164" s="16"/>
      <c r="D164" s="16"/>
      <c r="E164" s="16"/>
      <c r="F164" s="16"/>
      <c r="G164" s="16"/>
      <c r="H164" s="16"/>
      <c r="I164" s="16"/>
      <c r="J164" s="16"/>
      <c r="K164" s="16"/>
      <c r="L164" s="16"/>
      <c r="M164" s="16"/>
      <c r="N164" s="16"/>
      <c r="O164" s="16"/>
      <c r="P164" s="16"/>
      <c r="Q164" s="16"/>
      <c r="R164" s="16"/>
      <c r="S164" s="16"/>
      <c r="T164" s="16"/>
      <c r="U164" s="16"/>
      <c r="V164" s="16"/>
    </row>
    <row r="165" spans="1:22">
      <c r="A165" s="16"/>
      <c r="B165" s="16"/>
      <c r="C165" s="16"/>
      <c r="D165" s="16"/>
      <c r="E165" s="16"/>
      <c r="F165" s="16"/>
      <c r="G165" s="16"/>
      <c r="H165" s="16"/>
      <c r="I165" s="16"/>
      <c r="J165" s="16"/>
      <c r="K165" s="16"/>
      <c r="L165" s="16"/>
      <c r="M165" s="16"/>
      <c r="N165" s="16"/>
      <c r="O165" s="16"/>
      <c r="P165" s="16"/>
      <c r="Q165" s="16"/>
      <c r="R165" s="16"/>
      <c r="S165" s="16"/>
      <c r="T165" s="16"/>
      <c r="U165" s="16"/>
      <c r="V165" s="16"/>
    </row>
    <row r="166" spans="1:22">
      <c r="A166" s="16"/>
      <c r="B166" s="16"/>
      <c r="C166" s="16"/>
      <c r="D166" s="16"/>
      <c r="E166" s="16"/>
      <c r="F166" s="16"/>
      <c r="G166" s="16"/>
      <c r="H166" s="16"/>
      <c r="I166" s="16"/>
      <c r="J166" s="16"/>
      <c r="K166" s="16"/>
      <c r="L166" s="16"/>
      <c r="M166" s="16"/>
      <c r="N166" s="16"/>
      <c r="O166" s="16"/>
      <c r="P166" s="16"/>
      <c r="Q166" s="16"/>
      <c r="R166" s="16"/>
      <c r="S166" s="16"/>
      <c r="T166" s="16"/>
      <c r="U166" s="16"/>
      <c r="V166" s="16"/>
    </row>
    <row r="167" spans="1:22">
      <c r="A167" s="16"/>
      <c r="B167" s="16"/>
      <c r="C167" s="16"/>
      <c r="D167" s="16"/>
      <c r="E167" s="16"/>
      <c r="F167" s="16"/>
      <c r="G167" s="16"/>
      <c r="H167" s="16"/>
      <c r="I167" s="16"/>
      <c r="J167" s="16"/>
      <c r="K167" s="16"/>
      <c r="L167" s="16"/>
      <c r="M167" s="16"/>
      <c r="N167" s="16"/>
      <c r="O167" s="16"/>
      <c r="P167" s="16"/>
      <c r="Q167" s="16"/>
      <c r="R167" s="16"/>
      <c r="S167" s="16"/>
      <c r="T167" s="16"/>
      <c r="U167" s="16"/>
      <c r="V167" s="16"/>
    </row>
    <row r="168" spans="1:22">
      <c r="A168" s="16"/>
      <c r="B168" s="16"/>
      <c r="C168" s="16"/>
      <c r="D168" s="16"/>
      <c r="E168" s="16"/>
      <c r="F168" s="16"/>
      <c r="G168" s="16"/>
      <c r="H168" s="16"/>
      <c r="I168" s="16"/>
      <c r="J168" s="16"/>
      <c r="K168" s="16"/>
      <c r="L168" s="16"/>
      <c r="M168" s="16"/>
      <c r="N168" s="16"/>
      <c r="O168" s="16"/>
      <c r="P168" s="16"/>
      <c r="Q168" s="16"/>
      <c r="R168" s="16"/>
      <c r="S168" s="16"/>
      <c r="T168" s="16"/>
      <c r="U168" s="16"/>
      <c r="V168" s="16"/>
    </row>
    <row r="169" spans="1:22">
      <c r="A169" s="16"/>
      <c r="B169" s="16"/>
      <c r="C169" s="16"/>
      <c r="D169" s="16"/>
      <c r="E169" s="16"/>
      <c r="F169" s="16"/>
      <c r="G169" s="16"/>
      <c r="H169" s="16"/>
      <c r="I169" s="16"/>
      <c r="J169" s="16"/>
      <c r="K169" s="16"/>
      <c r="L169" s="16"/>
      <c r="M169" s="16"/>
      <c r="N169" s="16"/>
      <c r="O169" s="16"/>
      <c r="P169" s="16"/>
      <c r="Q169" s="16"/>
      <c r="R169" s="16"/>
      <c r="S169" s="16"/>
      <c r="T169" s="16"/>
      <c r="U169" s="16"/>
      <c r="V169" s="16"/>
    </row>
    <row r="170" spans="1:22">
      <c r="A170" s="16"/>
      <c r="B170" s="16"/>
      <c r="C170" s="16"/>
      <c r="D170" s="16"/>
      <c r="E170" s="16"/>
      <c r="F170" s="16"/>
      <c r="G170" s="16"/>
      <c r="H170" s="16"/>
      <c r="I170" s="16"/>
      <c r="J170" s="16"/>
      <c r="K170" s="16"/>
      <c r="L170" s="16"/>
      <c r="M170" s="16"/>
      <c r="N170" s="16"/>
      <c r="O170" s="16"/>
      <c r="P170" s="16"/>
      <c r="Q170" s="16"/>
      <c r="R170" s="16"/>
      <c r="S170" s="16"/>
      <c r="T170" s="16"/>
      <c r="U170" s="16"/>
      <c r="V170" s="16"/>
    </row>
    <row r="171" spans="1:22">
      <c r="A171" s="16"/>
      <c r="B171" s="16"/>
      <c r="C171" s="16"/>
      <c r="D171" s="16"/>
      <c r="E171" s="16"/>
      <c r="F171" s="16"/>
      <c r="G171" s="16"/>
      <c r="H171" s="16"/>
      <c r="I171" s="16"/>
      <c r="J171" s="16"/>
      <c r="K171" s="16"/>
      <c r="L171" s="16"/>
      <c r="M171" s="16"/>
      <c r="N171" s="16"/>
      <c r="O171" s="16"/>
      <c r="P171" s="16"/>
      <c r="Q171" s="16"/>
      <c r="R171" s="16"/>
      <c r="S171" s="16"/>
      <c r="T171" s="16"/>
      <c r="U171" s="16"/>
      <c r="V171" s="16"/>
    </row>
    <row r="172" spans="1:22">
      <c r="A172" s="16"/>
      <c r="B172" s="16"/>
      <c r="C172" s="16"/>
      <c r="D172" s="16"/>
      <c r="E172" s="16"/>
      <c r="F172" s="16"/>
      <c r="G172" s="16"/>
      <c r="H172" s="16"/>
      <c r="I172" s="16"/>
      <c r="J172" s="16"/>
      <c r="K172" s="16"/>
      <c r="L172" s="16"/>
      <c r="M172" s="16"/>
      <c r="N172" s="16"/>
      <c r="O172" s="16"/>
      <c r="P172" s="16"/>
      <c r="Q172" s="16"/>
      <c r="R172" s="16"/>
      <c r="S172" s="16"/>
      <c r="T172" s="16"/>
      <c r="U172" s="16"/>
      <c r="V172" s="16"/>
    </row>
    <row r="173" spans="1:22">
      <c r="A173" s="16"/>
      <c r="B173" s="16"/>
      <c r="C173" s="16"/>
      <c r="D173" s="16"/>
      <c r="E173" s="16"/>
      <c r="F173" s="16"/>
      <c r="G173" s="16"/>
      <c r="H173" s="16"/>
      <c r="I173" s="16"/>
      <c r="J173" s="16"/>
      <c r="K173" s="16"/>
      <c r="L173" s="16"/>
      <c r="M173" s="16"/>
      <c r="N173" s="16"/>
      <c r="O173" s="16"/>
      <c r="P173" s="16"/>
      <c r="Q173" s="16"/>
      <c r="R173" s="16"/>
      <c r="S173" s="16"/>
      <c r="T173" s="16"/>
      <c r="U173" s="16"/>
      <c r="V173" s="16"/>
    </row>
    <row r="174" spans="1:22">
      <c r="A174" s="16"/>
      <c r="B174" s="16"/>
      <c r="C174" s="16"/>
      <c r="D174" s="16"/>
      <c r="E174" s="16"/>
      <c r="F174" s="16"/>
      <c r="G174" s="16"/>
      <c r="H174" s="16"/>
      <c r="I174" s="16"/>
      <c r="J174" s="16"/>
      <c r="K174" s="16"/>
      <c r="L174" s="16"/>
      <c r="M174" s="16"/>
      <c r="N174" s="16"/>
      <c r="O174" s="16"/>
      <c r="P174" s="16"/>
      <c r="Q174" s="16"/>
      <c r="R174" s="16"/>
      <c r="S174" s="16"/>
      <c r="T174" s="16"/>
      <c r="U174" s="16"/>
      <c r="V174" s="16"/>
    </row>
    <row r="175" spans="1:22">
      <c r="A175" s="16"/>
      <c r="B175" s="16"/>
      <c r="C175" s="16"/>
      <c r="D175" s="16"/>
      <c r="E175" s="16"/>
      <c r="F175" s="16"/>
      <c r="G175" s="16"/>
      <c r="H175" s="16"/>
      <c r="I175" s="16"/>
      <c r="J175" s="16"/>
      <c r="K175" s="16"/>
      <c r="L175" s="16"/>
      <c r="M175" s="16"/>
      <c r="N175" s="16"/>
      <c r="O175" s="16"/>
      <c r="P175" s="16"/>
      <c r="Q175" s="16"/>
      <c r="R175" s="16"/>
      <c r="S175" s="16"/>
      <c r="T175" s="16"/>
      <c r="U175" s="16"/>
      <c r="V175" s="16"/>
    </row>
    <row r="176" spans="1:22">
      <c r="A176" s="16"/>
      <c r="B176" s="16"/>
      <c r="C176" s="16"/>
      <c r="D176" s="16"/>
      <c r="E176" s="16"/>
      <c r="F176" s="16"/>
      <c r="G176" s="16"/>
      <c r="H176" s="16"/>
      <c r="I176" s="16"/>
      <c r="J176" s="16"/>
      <c r="K176" s="16"/>
      <c r="L176" s="16"/>
      <c r="M176" s="16"/>
      <c r="N176" s="16"/>
      <c r="O176" s="16"/>
      <c r="P176" s="16"/>
      <c r="Q176" s="16"/>
      <c r="R176" s="16"/>
      <c r="S176" s="16"/>
      <c r="T176" s="16"/>
      <c r="U176" s="16"/>
      <c r="V176" s="16"/>
    </row>
    <row r="177" spans="1:22">
      <c r="A177" s="16"/>
      <c r="B177" s="16"/>
      <c r="C177" s="16"/>
      <c r="D177" s="16"/>
      <c r="E177" s="16"/>
      <c r="F177" s="16"/>
      <c r="G177" s="16"/>
      <c r="H177" s="16"/>
      <c r="I177" s="16"/>
      <c r="J177" s="16"/>
      <c r="K177" s="16"/>
      <c r="L177" s="16"/>
      <c r="M177" s="16"/>
      <c r="N177" s="16"/>
      <c r="O177" s="16"/>
      <c r="P177" s="16"/>
      <c r="Q177" s="16"/>
      <c r="R177" s="16"/>
      <c r="S177" s="16"/>
      <c r="T177" s="16"/>
      <c r="U177" s="16"/>
      <c r="V177" s="16"/>
    </row>
    <row r="178" spans="1:22">
      <c r="A178" s="16"/>
      <c r="B178" s="16"/>
      <c r="C178" s="16"/>
      <c r="D178" s="16"/>
      <c r="E178" s="16"/>
      <c r="F178" s="16"/>
      <c r="G178" s="16"/>
      <c r="H178" s="16"/>
      <c r="I178" s="16"/>
      <c r="J178" s="16"/>
      <c r="K178" s="16"/>
      <c r="L178" s="16"/>
      <c r="M178" s="16"/>
      <c r="N178" s="16"/>
      <c r="O178" s="16"/>
      <c r="P178" s="16"/>
      <c r="Q178" s="16"/>
      <c r="R178" s="16"/>
      <c r="S178" s="16"/>
      <c r="T178" s="16"/>
      <c r="U178" s="16"/>
      <c r="V178" s="16"/>
    </row>
    <row r="179" spans="1:22">
      <c r="A179" s="16"/>
      <c r="B179" s="16"/>
      <c r="C179" s="16"/>
      <c r="D179" s="16"/>
      <c r="E179" s="16"/>
      <c r="F179" s="16"/>
      <c r="G179" s="16"/>
      <c r="H179" s="16"/>
      <c r="I179" s="16"/>
      <c r="J179" s="16"/>
      <c r="K179" s="16"/>
      <c r="L179" s="16"/>
      <c r="M179" s="16"/>
      <c r="N179" s="16"/>
      <c r="O179" s="16"/>
      <c r="P179" s="16"/>
      <c r="Q179" s="16"/>
      <c r="R179" s="16"/>
      <c r="S179" s="16"/>
      <c r="T179" s="16"/>
      <c r="U179" s="16"/>
      <c r="V179" s="16"/>
    </row>
    <row r="180" spans="1:22">
      <c r="A180" s="16"/>
      <c r="B180" s="16"/>
      <c r="C180" s="16"/>
      <c r="D180" s="16"/>
      <c r="E180" s="16"/>
      <c r="F180" s="16"/>
      <c r="G180" s="16"/>
      <c r="H180" s="16"/>
      <c r="I180" s="16"/>
      <c r="J180" s="16"/>
      <c r="K180" s="16"/>
      <c r="L180" s="16"/>
      <c r="M180" s="16"/>
      <c r="N180" s="16"/>
      <c r="O180" s="16"/>
      <c r="P180" s="16"/>
      <c r="Q180" s="16"/>
      <c r="R180" s="16"/>
      <c r="S180" s="16"/>
      <c r="T180" s="16"/>
      <c r="U180" s="16"/>
      <c r="V180" s="16"/>
    </row>
    <row r="181" spans="1:22">
      <c r="A181" s="16"/>
      <c r="B181" s="16"/>
      <c r="C181" s="16"/>
      <c r="D181" s="16"/>
      <c r="E181" s="16"/>
      <c r="F181" s="16"/>
      <c r="G181" s="16"/>
      <c r="H181" s="16"/>
      <c r="I181" s="16"/>
      <c r="J181" s="16"/>
      <c r="K181" s="16"/>
      <c r="L181" s="16"/>
      <c r="M181" s="16"/>
      <c r="N181" s="16"/>
      <c r="O181" s="16"/>
      <c r="P181" s="16"/>
      <c r="Q181" s="16"/>
      <c r="R181" s="16"/>
      <c r="S181" s="16"/>
      <c r="T181" s="16"/>
      <c r="U181" s="16"/>
      <c r="V181" s="16"/>
    </row>
    <row r="182" spans="1:22">
      <c r="A182" s="16"/>
      <c r="B182" s="16"/>
      <c r="C182" s="16"/>
      <c r="D182" s="16"/>
      <c r="E182" s="16"/>
      <c r="F182" s="16"/>
      <c r="G182" s="16"/>
      <c r="H182" s="16"/>
      <c r="I182" s="16"/>
      <c r="J182" s="16"/>
      <c r="K182" s="16"/>
      <c r="L182" s="16"/>
      <c r="M182" s="16"/>
      <c r="N182" s="16"/>
      <c r="O182" s="16"/>
      <c r="P182" s="16"/>
      <c r="Q182" s="16"/>
      <c r="R182" s="16"/>
      <c r="S182" s="16"/>
      <c r="T182" s="16"/>
      <c r="U182" s="16"/>
      <c r="V182" s="16"/>
    </row>
    <row r="183" spans="1:22">
      <c r="A183" s="16"/>
      <c r="B183" s="16"/>
      <c r="C183" s="16"/>
      <c r="D183" s="16"/>
      <c r="E183" s="16"/>
      <c r="F183" s="16"/>
      <c r="G183" s="16"/>
      <c r="H183" s="16"/>
      <c r="I183" s="16"/>
      <c r="J183" s="16"/>
      <c r="K183" s="16"/>
      <c r="L183" s="16"/>
      <c r="M183" s="16"/>
      <c r="N183" s="16"/>
      <c r="O183" s="16"/>
      <c r="P183" s="16"/>
      <c r="Q183" s="16"/>
      <c r="R183" s="16"/>
      <c r="S183" s="16"/>
      <c r="T183" s="16"/>
      <c r="U183" s="16"/>
      <c r="V183" s="16"/>
    </row>
    <row r="184" spans="1:22">
      <c r="A184" s="16"/>
      <c r="B184" s="16"/>
      <c r="C184" s="16"/>
      <c r="D184" s="16"/>
      <c r="E184" s="16"/>
      <c r="F184" s="16"/>
      <c r="G184" s="16"/>
      <c r="H184" s="16"/>
      <c r="I184" s="16"/>
      <c r="J184" s="16"/>
      <c r="K184" s="16"/>
      <c r="L184" s="16"/>
      <c r="M184" s="16"/>
      <c r="N184" s="16"/>
      <c r="O184" s="16"/>
      <c r="P184" s="16"/>
      <c r="Q184" s="16"/>
      <c r="R184" s="16"/>
      <c r="S184" s="16"/>
      <c r="T184" s="16"/>
      <c r="U184" s="16"/>
      <c r="V184" s="16"/>
    </row>
    <row r="185" spans="1:22">
      <c r="A185" s="16"/>
      <c r="B185" s="16"/>
      <c r="C185" s="16"/>
      <c r="D185" s="16"/>
      <c r="E185" s="16"/>
      <c r="F185" s="16"/>
      <c r="G185" s="16"/>
      <c r="H185" s="16"/>
      <c r="I185" s="16"/>
      <c r="J185" s="16"/>
      <c r="K185" s="16"/>
      <c r="L185" s="16"/>
      <c r="M185" s="16"/>
      <c r="N185" s="16"/>
      <c r="O185" s="16"/>
      <c r="P185" s="16"/>
      <c r="Q185" s="16"/>
      <c r="R185" s="16"/>
      <c r="S185" s="16"/>
      <c r="T185" s="16"/>
      <c r="U185" s="16"/>
      <c r="V185" s="16"/>
    </row>
    <row r="186" spans="1:22">
      <c r="A186" s="16"/>
      <c r="B186" s="16"/>
      <c r="C186" s="16"/>
      <c r="D186" s="16"/>
      <c r="E186" s="16"/>
      <c r="F186" s="16"/>
      <c r="G186" s="16"/>
      <c r="H186" s="16"/>
      <c r="I186" s="16"/>
      <c r="J186" s="16"/>
      <c r="K186" s="16"/>
      <c r="L186" s="16"/>
      <c r="M186" s="16"/>
      <c r="N186" s="16"/>
      <c r="O186" s="16"/>
      <c r="P186" s="16"/>
      <c r="Q186" s="16"/>
      <c r="R186" s="16"/>
      <c r="S186" s="16"/>
      <c r="T186" s="16"/>
      <c r="U186" s="16"/>
      <c r="V186" s="16"/>
    </row>
    <row r="187" spans="1:22">
      <c r="A187" s="16"/>
      <c r="B187" s="16"/>
      <c r="C187" s="16"/>
      <c r="D187" s="16"/>
      <c r="E187" s="16"/>
      <c r="F187" s="16"/>
      <c r="G187" s="16"/>
      <c r="H187" s="16"/>
      <c r="I187" s="16"/>
      <c r="J187" s="16"/>
      <c r="K187" s="16"/>
      <c r="L187" s="16"/>
      <c r="M187" s="16"/>
      <c r="N187" s="16"/>
      <c r="O187" s="16"/>
      <c r="P187" s="16"/>
      <c r="Q187" s="16"/>
      <c r="R187" s="16"/>
      <c r="S187" s="16"/>
      <c r="T187" s="16"/>
      <c r="U187" s="16"/>
      <c r="V187" s="16"/>
    </row>
    <row r="188" spans="1:22">
      <c r="A188" s="16"/>
      <c r="B188" s="16"/>
      <c r="C188" s="16"/>
      <c r="D188" s="16"/>
      <c r="E188" s="16"/>
      <c r="F188" s="16"/>
      <c r="G188" s="16"/>
      <c r="H188" s="16"/>
      <c r="I188" s="16"/>
      <c r="J188" s="16"/>
      <c r="K188" s="16"/>
      <c r="L188" s="16"/>
      <c r="M188" s="16"/>
      <c r="N188" s="16"/>
      <c r="O188" s="16"/>
      <c r="P188" s="16"/>
      <c r="Q188" s="16"/>
      <c r="R188" s="16"/>
      <c r="S188" s="16"/>
      <c r="T188" s="16"/>
      <c r="U188" s="16"/>
      <c r="V188" s="16"/>
    </row>
    <row r="189" spans="1:22">
      <c r="A189" s="16"/>
      <c r="B189" s="16"/>
      <c r="C189" s="16"/>
      <c r="D189" s="16"/>
      <c r="E189" s="16"/>
      <c r="F189" s="16"/>
      <c r="G189" s="16"/>
      <c r="H189" s="16"/>
      <c r="I189" s="16"/>
      <c r="J189" s="16"/>
      <c r="K189" s="16"/>
      <c r="L189" s="16"/>
      <c r="M189" s="16"/>
      <c r="N189" s="16"/>
      <c r="O189" s="16"/>
      <c r="P189" s="16"/>
      <c r="Q189" s="16"/>
      <c r="R189" s="16"/>
      <c r="S189" s="16"/>
      <c r="T189" s="16"/>
      <c r="U189" s="16"/>
      <c r="V189" s="16"/>
    </row>
    <row r="190" spans="1:22">
      <c r="A190" s="16"/>
      <c r="B190" s="16"/>
      <c r="C190" s="16"/>
      <c r="D190" s="16"/>
      <c r="E190" s="16"/>
      <c r="F190" s="16"/>
      <c r="G190" s="16"/>
      <c r="H190" s="16"/>
      <c r="I190" s="16"/>
      <c r="J190" s="16"/>
      <c r="K190" s="16"/>
      <c r="L190" s="16"/>
      <c r="M190" s="16"/>
      <c r="N190" s="16"/>
      <c r="O190" s="16"/>
      <c r="P190" s="16"/>
      <c r="Q190" s="16"/>
      <c r="R190" s="16"/>
      <c r="S190" s="16"/>
      <c r="T190" s="16"/>
      <c r="U190" s="16"/>
      <c r="V190" s="16"/>
    </row>
    <row r="191" spans="1:22">
      <c r="A191" s="16"/>
      <c r="B191" s="16"/>
      <c r="C191" s="16"/>
      <c r="D191" s="16"/>
      <c r="E191" s="16"/>
      <c r="F191" s="16"/>
      <c r="G191" s="16"/>
      <c r="H191" s="16"/>
      <c r="I191" s="16"/>
      <c r="J191" s="16"/>
      <c r="K191" s="16"/>
      <c r="L191" s="16"/>
      <c r="M191" s="16"/>
      <c r="N191" s="16"/>
      <c r="O191" s="16"/>
      <c r="P191" s="16"/>
      <c r="Q191" s="16"/>
      <c r="R191" s="16"/>
      <c r="S191" s="16"/>
      <c r="T191" s="16"/>
      <c r="U191" s="16"/>
      <c r="V191" s="16"/>
    </row>
    <row r="192" spans="1:22">
      <c r="A192" s="16"/>
      <c r="B192" s="16"/>
      <c r="C192" s="16"/>
      <c r="D192" s="16"/>
      <c r="E192" s="16"/>
      <c r="F192" s="16"/>
      <c r="G192" s="16"/>
      <c r="H192" s="16"/>
      <c r="I192" s="16"/>
      <c r="J192" s="16"/>
      <c r="K192" s="16"/>
      <c r="L192" s="16"/>
      <c r="M192" s="16"/>
      <c r="N192" s="16"/>
      <c r="O192" s="16"/>
      <c r="P192" s="16"/>
      <c r="Q192" s="16"/>
      <c r="R192" s="16"/>
      <c r="S192" s="16"/>
      <c r="T192" s="16"/>
      <c r="U192" s="16"/>
      <c r="V192" s="16"/>
    </row>
    <row r="193" spans="1:22">
      <c r="A193" s="16"/>
      <c r="B193" s="16"/>
      <c r="C193" s="16"/>
      <c r="D193" s="16"/>
      <c r="E193" s="16"/>
      <c r="F193" s="16"/>
      <c r="G193" s="16"/>
      <c r="H193" s="16"/>
      <c r="I193" s="16"/>
      <c r="J193" s="16"/>
      <c r="K193" s="16"/>
      <c r="L193" s="16"/>
      <c r="M193" s="16"/>
      <c r="N193" s="16"/>
      <c r="O193" s="16"/>
      <c r="P193" s="16"/>
      <c r="Q193" s="16"/>
      <c r="R193" s="16"/>
      <c r="S193" s="16"/>
      <c r="T193" s="16"/>
      <c r="U193" s="16"/>
      <c r="V193" s="16"/>
    </row>
    <row r="194" spans="1:22">
      <c r="A194" s="16"/>
      <c r="B194" s="16"/>
      <c r="C194" s="16"/>
      <c r="D194" s="16"/>
      <c r="E194" s="16"/>
      <c r="F194" s="16"/>
      <c r="G194" s="16"/>
      <c r="H194" s="16"/>
      <c r="I194" s="16"/>
      <c r="J194" s="16"/>
      <c r="K194" s="16"/>
      <c r="L194" s="16"/>
      <c r="M194" s="16"/>
      <c r="N194" s="16"/>
      <c r="O194" s="16"/>
      <c r="P194" s="16"/>
      <c r="Q194" s="16"/>
      <c r="R194" s="16"/>
      <c r="S194" s="16"/>
      <c r="T194" s="16"/>
      <c r="U194" s="16"/>
      <c r="V194" s="16"/>
    </row>
    <row r="195" spans="1:22">
      <c r="A195" s="16"/>
      <c r="B195" s="16"/>
      <c r="C195" s="16"/>
      <c r="D195" s="16"/>
      <c r="E195" s="16"/>
      <c r="F195" s="16"/>
      <c r="G195" s="16"/>
      <c r="H195" s="16"/>
      <c r="I195" s="16"/>
      <c r="J195" s="16"/>
      <c r="K195" s="16"/>
      <c r="L195" s="16"/>
      <c r="M195" s="16"/>
      <c r="N195" s="16"/>
      <c r="O195" s="16"/>
      <c r="P195" s="16"/>
      <c r="Q195" s="16"/>
      <c r="R195" s="16"/>
      <c r="S195" s="16"/>
      <c r="T195" s="16"/>
      <c r="U195" s="16"/>
      <c r="V195" s="16"/>
    </row>
    <row r="196" spans="1:22">
      <c r="A196" s="16"/>
      <c r="B196" s="16"/>
      <c r="C196" s="16"/>
      <c r="D196" s="16"/>
      <c r="E196" s="16"/>
      <c r="F196" s="16"/>
      <c r="G196" s="16"/>
      <c r="H196" s="16"/>
      <c r="I196" s="16"/>
      <c r="J196" s="16"/>
      <c r="K196" s="16"/>
      <c r="L196" s="16"/>
      <c r="M196" s="16"/>
      <c r="N196" s="16"/>
      <c r="O196" s="16"/>
      <c r="P196" s="16"/>
      <c r="Q196" s="16"/>
      <c r="R196" s="16"/>
      <c r="S196" s="16"/>
      <c r="T196" s="16"/>
      <c r="U196" s="16"/>
      <c r="V196" s="16"/>
    </row>
    <row r="197" spans="1:22">
      <c r="A197" s="16"/>
      <c r="B197" s="16"/>
      <c r="C197" s="16"/>
      <c r="D197" s="16"/>
      <c r="E197" s="16"/>
      <c r="F197" s="16"/>
      <c r="G197" s="16"/>
      <c r="H197" s="16"/>
      <c r="I197" s="16"/>
      <c r="J197" s="16"/>
      <c r="K197" s="16"/>
      <c r="L197" s="16"/>
      <c r="M197" s="16"/>
      <c r="N197" s="16"/>
      <c r="O197" s="16"/>
      <c r="P197" s="16"/>
      <c r="Q197" s="16"/>
      <c r="R197" s="16"/>
      <c r="S197" s="16"/>
      <c r="T197" s="16"/>
      <c r="U197" s="16"/>
      <c r="V197" s="16"/>
    </row>
    <row r="198" spans="1:22">
      <c r="A198" s="16"/>
      <c r="B198" s="16"/>
      <c r="C198" s="16"/>
      <c r="D198" s="16"/>
      <c r="E198" s="16"/>
      <c r="F198" s="16"/>
      <c r="G198" s="16"/>
      <c r="H198" s="16"/>
      <c r="I198" s="16"/>
      <c r="J198" s="16"/>
      <c r="K198" s="16"/>
      <c r="L198" s="16"/>
      <c r="M198" s="16"/>
      <c r="N198" s="16"/>
      <c r="O198" s="16"/>
      <c r="P198" s="16"/>
      <c r="Q198" s="16"/>
      <c r="R198" s="16"/>
      <c r="S198" s="16"/>
      <c r="T198" s="16"/>
      <c r="U198" s="16"/>
      <c r="V198" s="16"/>
    </row>
    <row r="199" spans="1:22">
      <c r="A199" s="16"/>
      <c r="B199" s="16"/>
      <c r="C199" s="16"/>
      <c r="D199" s="16"/>
      <c r="E199" s="16"/>
      <c r="F199" s="16"/>
      <c r="G199" s="16"/>
      <c r="H199" s="16"/>
      <c r="I199" s="16"/>
      <c r="J199" s="16"/>
      <c r="K199" s="16"/>
      <c r="L199" s="16"/>
      <c r="M199" s="16"/>
      <c r="N199" s="16"/>
      <c r="O199" s="16"/>
      <c r="P199" s="16"/>
      <c r="Q199" s="16"/>
      <c r="R199" s="16"/>
      <c r="S199" s="16"/>
      <c r="T199" s="16"/>
      <c r="U199" s="16"/>
      <c r="V199" s="16"/>
    </row>
    <row r="200" spans="1:22">
      <c r="A200" s="16"/>
      <c r="B200" s="16"/>
      <c r="C200" s="16"/>
      <c r="D200" s="16"/>
      <c r="E200" s="16"/>
      <c r="F200" s="16"/>
      <c r="G200" s="16"/>
      <c r="H200" s="16"/>
      <c r="I200" s="16"/>
      <c r="J200" s="16"/>
      <c r="K200" s="16"/>
      <c r="L200" s="16"/>
      <c r="M200" s="16"/>
      <c r="N200" s="16"/>
      <c r="O200" s="16"/>
      <c r="P200" s="16"/>
      <c r="Q200" s="16"/>
      <c r="R200" s="16"/>
      <c r="S200" s="16"/>
      <c r="T200" s="16"/>
      <c r="U200" s="16"/>
      <c r="V200" s="16"/>
    </row>
    <row r="201" spans="1:22">
      <c r="A201" s="16"/>
      <c r="B201" s="16"/>
      <c r="C201" s="16"/>
      <c r="D201" s="16"/>
      <c r="E201" s="16"/>
      <c r="F201" s="16"/>
      <c r="G201" s="16"/>
      <c r="H201" s="16"/>
      <c r="I201" s="16"/>
      <c r="J201" s="16"/>
      <c r="K201" s="16"/>
      <c r="L201" s="16"/>
      <c r="M201" s="16"/>
      <c r="N201" s="16"/>
      <c r="O201" s="16"/>
      <c r="P201" s="16"/>
      <c r="Q201" s="16"/>
      <c r="R201" s="16"/>
      <c r="S201" s="16"/>
      <c r="T201" s="16"/>
      <c r="U201" s="16"/>
      <c r="V201" s="16"/>
    </row>
    <row r="202" spans="1:22">
      <c r="A202" s="16"/>
      <c r="B202" s="16"/>
      <c r="C202" s="16"/>
      <c r="D202" s="16"/>
      <c r="E202" s="16"/>
      <c r="F202" s="16"/>
      <c r="G202" s="16"/>
      <c r="H202" s="16"/>
      <c r="I202" s="16"/>
      <c r="J202" s="16"/>
      <c r="K202" s="16"/>
      <c r="L202" s="16"/>
      <c r="M202" s="16"/>
      <c r="N202" s="16"/>
      <c r="O202" s="16"/>
      <c r="P202" s="16"/>
      <c r="Q202" s="16"/>
      <c r="R202" s="16"/>
      <c r="S202" s="16"/>
      <c r="T202" s="16"/>
      <c r="U202" s="16"/>
      <c r="V202" s="16"/>
    </row>
    <row r="203" spans="1:22">
      <c r="A203" s="16"/>
      <c r="B203" s="16"/>
      <c r="C203" s="16"/>
      <c r="D203" s="16"/>
      <c r="E203" s="16"/>
      <c r="F203" s="16"/>
      <c r="G203" s="16"/>
      <c r="H203" s="16"/>
      <c r="I203" s="16"/>
      <c r="J203" s="16"/>
      <c r="K203" s="16"/>
      <c r="L203" s="16"/>
      <c r="M203" s="16"/>
      <c r="N203" s="16"/>
      <c r="O203" s="16"/>
      <c r="P203" s="16"/>
      <c r="Q203" s="16"/>
      <c r="R203" s="16"/>
      <c r="S203" s="16"/>
      <c r="T203" s="16"/>
      <c r="U203" s="16"/>
      <c r="V203" s="16"/>
    </row>
    <row r="204" spans="1:22">
      <c r="A204" s="16"/>
      <c r="B204" s="16"/>
      <c r="C204" s="16"/>
      <c r="D204" s="16"/>
      <c r="E204" s="16"/>
      <c r="F204" s="16"/>
      <c r="G204" s="16"/>
      <c r="H204" s="16"/>
      <c r="I204" s="16"/>
      <c r="J204" s="16"/>
      <c r="K204" s="16"/>
      <c r="L204" s="16"/>
      <c r="M204" s="16"/>
      <c r="N204" s="16"/>
      <c r="O204" s="16"/>
      <c r="P204" s="16"/>
      <c r="Q204" s="16"/>
      <c r="R204" s="16"/>
      <c r="S204" s="16"/>
      <c r="T204" s="16"/>
      <c r="U204" s="16"/>
      <c r="V204" s="16"/>
    </row>
    <row r="205" spans="1:22">
      <c r="A205" s="16"/>
      <c r="B205" s="16"/>
      <c r="C205" s="16"/>
      <c r="D205" s="16"/>
      <c r="E205" s="16"/>
      <c r="F205" s="16"/>
      <c r="G205" s="16"/>
      <c r="H205" s="16"/>
      <c r="I205" s="16"/>
      <c r="J205" s="16"/>
      <c r="K205" s="16"/>
      <c r="L205" s="16"/>
      <c r="M205" s="16"/>
      <c r="N205" s="16"/>
      <c r="O205" s="16"/>
      <c r="P205" s="16"/>
      <c r="Q205" s="16"/>
      <c r="R205" s="16"/>
      <c r="S205" s="16"/>
      <c r="T205" s="16"/>
      <c r="U205" s="16"/>
      <c r="V205" s="16"/>
    </row>
    <row r="206" spans="1:22">
      <c r="A206" s="16"/>
      <c r="B206" s="16"/>
      <c r="C206" s="16"/>
      <c r="D206" s="16"/>
      <c r="E206" s="16"/>
      <c r="F206" s="16"/>
      <c r="G206" s="16"/>
      <c r="H206" s="16"/>
      <c r="I206" s="16"/>
      <c r="J206" s="16"/>
      <c r="K206" s="16"/>
      <c r="L206" s="16"/>
      <c r="M206" s="16"/>
      <c r="N206" s="16"/>
      <c r="O206" s="16"/>
      <c r="P206" s="16"/>
      <c r="Q206" s="16"/>
      <c r="R206" s="16"/>
      <c r="S206" s="16"/>
      <c r="T206" s="16"/>
      <c r="U206" s="16"/>
      <c r="V206" s="16"/>
    </row>
    <row r="207" spans="1:22">
      <c r="A207" s="16"/>
      <c r="B207" s="16"/>
      <c r="C207" s="16"/>
      <c r="D207" s="16"/>
      <c r="E207" s="16"/>
      <c r="F207" s="16"/>
      <c r="G207" s="16"/>
      <c r="H207" s="16"/>
      <c r="I207" s="16"/>
      <c r="J207" s="16"/>
      <c r="K207" s="16"/>
      <c r="L207" s="16"/>
      <c r="M207" s="16"/>
      <c r="N207" s="16"/>
      <c r="O207" s="16"/>
      <c r="P207" s="16"/>
      <c r="Q207" s="16"/>
      <c r="R207" s="16"/>
      <c r="S207" s="16"/>
      <c r="T207" s="16"/>
      <c r="U207" s="16"/>
      <c r="V207" s="16"/>
    </row>
    <row r="208" spans="1:22">
      <c r="A208" s="16"/>
      <c r="B208" s="16"/>
      <c r="C208" s="16"/>
      <c r="D208" s="16"/>
      <c r="E208" s="16"/>
      <c r="F208" s="16"/>
      <c r="G208" s="16"/>
      <c r="H208" s="16"/>
      <c r="I208" s="16"/>
      <c r="J208" s="16"/>
      <c r="K208" s="16"/>
      <c r="L208" s="16"/>
      <c r="M208" s="16"/>
      <c r="N208" s="16"/>
      <c r="O208" s="16"/>
      <c r="P208" s="16"/>
      <c r="Q208" s="16"/>
      <c r="R208" s="16"/>
      <c r="S208" s="16"/>
      <c r="T208" s="16"/>
      <c r="U208" s="16"/>
      <c r="V208" s="16"/>
    </row>
    <row r="209" spans="1:22">
      <c r="A209" s="16"/>
      <c r="B209" s="16"/>
      <c r="C209" s="16"/>
      <c r="D209" s="16"/>
      <c r="E209" s="16"/>
      <c r="F209" s="16"/>
      <c r="G209" s="16"/>
      <c r="H209" s="16"/>
      <c r="I209" s="16"/>
      <c r="J209" s="16"/>
      <c r="K209" s="16"/>
      <c r="L209" s="16"/>
      <c r="M209" s="16"/>
      <c r="N209" s="16"/>
      <c r="O209" s="16"/>
      <c r="P209" s="16"/>
      <c r="Q209" s="16"/>
      <c r="R209" s="16"/>
      <c r="S209" s="16"/>
      <c r="T209" s="16"/>
      <c r="U209" s="16"/>
      <c r="V209" s="16"/>
    </row>
    <row r="210" spans="1:22">
      <c r="A210" s="16"/>
      <c r="B210" s="16"/>
      <c r="C210" s="16"/>
      <c r="D210" s="16"/>
      <c r="E210" s="16"/>
      <c r="F210" s="16"/>
      <c r="G210" s="16"/>
      <c r="H210" s="16"/>
      <c r="I210" s="16"/>
      <c r="J210" s="16"/>
      <c r="K210" s="16"/>
      <c r="L210" s="16"/>
      <c r="M210" s="16"/>
      <c r="N210" s="16"/>
      <c r="O210" s="16"/>
      <c r="P210" s="16"/>
      <c r="Q210" s="16"/>
      <c r="R210" s="16"/>
      <c r="S210" s="16"/>
      <c r="T210" s="16"/>
      <c r="U210" s="16"/>
      <c r="V210" s="16"/>
    </row>
    <row r="211" spans="1:22">
      <c r="A211" s="16"/>
      <c r="B211" s="16"/>
      <c r="C211" s="16"/>
      <c r="D211" s="16"/>
      <c r="E211" s="16"/>
      <c r="F211" s="16"/>
      <c r="G211" s="16"/>
      <c r="H211" s="16"/>
      <c r="I211" s="16"/>
      <c r="J211" s="16"/>
      <c r="K211" s="16"/>
      <c r="L211" s="16"/>
      <c r="M211" s="16"/>
      <c r="N211" s="16"/>
      <c r="O211" s="16"/>
      <c r="P211" s="16"/>
      <c r="Q211" s="16"/>
      <c r="R211" s="16"/>
      <c r="S211" s="16"/>
      <c r="T211" s="16"/>
      <c r="U211" s="16"/>
      <c r="V211" s="16"/>
    </row>
    <row r="212" spans="1:22">
      <c r="A212" s="16"/>
      <c r="B212" s="16"/>
      <c r="C212" s="16"/>
      <c r="D212" s="16"/>
      <c r="E212" s="16"/>
      <c r="F212" s="16"/>
      <c r="G212" s="16"/>
      <c r="H212" s="16"/>
      <c r="I212" s="16"/>
      <c r="J212" s="16"/>
      <c r="K212" s="16"/>
      <c r="L212" s="16"/>
      <c r="M212" s="16"/>
      <c r="N212" s="16"/>
      <c r="O212" s="16"/>
      <c r="P212" s="16"/>
      <c r="Q212" s="16"/>
      <c r="R212" s="16"/>
      <c r="S212" s="16"/>
      <c r="T212" s="16"/>
      <c r="U212" s="16"/>
      <c r="V212" s="16"/>
    </row>
    <row r="213" spans="1:22">
      <c r="A213" s="16"/>
      <c r="B213" s="16"/>
      <c r="C213" s="16"/>
      <c r="D213" s="16"/>
      <c r="E213" s="16"/>
      <c r="F213" s="16"/>
      <c r="G213" s="16"/>
      <c r="H213" s="16"/>
      <c r="I213" s="16"/>
      <c r="J213" s="16"/>
      <c r="K213" s="16"/>
      <c r="L213" s="16"/>
      <c r="M213" s="16"/>
      <c r="N213" s="16"/>
      <c r="O213" s="16"/>
      <c r="P213" s="16"/>
      <c r="Q213" s="16"/>
      <c r="R213" s="16"/>
      <c r="S213" s="16"/>
      <c r="T213" s="16"/>
      <c r="U213" s="16"/>
      <c r="V213" s="16"/>
    </row>
    <row r="214" spans="1:22">
      <c r="A214" s="16"/>
      <c r="B214" s="16"/>
      <c r="C214" s="16"/>
      <c r="D214" s="16"/>
      <c r="E214" s="16"/>
      <c r="F214" s="16"/>
      <c r="G214" s="16"/>
      <c r="H214" s="16"/>
      <c r="I214" s="16"/>
      <c r="J214" s="16"/>
      <c r="K214" s="16"/>
      <c r="L214" s="16"/>
      <c r="M214" s="16"/>
      <c r="N214" s="16"/>
      <c r="O214" s="16"/>
      <c r="P214" s="16"/>
      <c r="Q214" s="16"/>
      <c r="R214" s="16"/>
      <c r="S214" s="16"/>
      <c r="T214" s="16"/>
      <c r="U214" s="16"/>
      <c r="V214" s="16"/>
    </row>
    <row r="215" spans="1:22">
      <c r="A215" s="16"/>
      <c r="B215" s="16"/>
      <c r="C215" s="16"/>
      <c r="D215" s="16"/>
      <c r="E215" s="16"/>
      <c r="F215" s="16"/>
      <c r="G215" s="16"/>
      <c r="H215" s="16"/>
      <c r="I215" s="16"/>
      <c r="J215" s="16"/>
      <c r="K215" s="16"/>
      <c r="L215" s="16"/>
      <c r="M215" s="16"/>
      <c r="N215" s="16"/>
      <c r="O215" s="16"/>
      <c r="P215" s="16"/>
      <c r="Q215" s="16"/>
      <c r="R215" s="16"/>
      <c r="S215" s="16"/>
      <c r="T215" s="16"/>
      <c r="U215" s="16"/>
      <c r="V215" s="16"/>
    </row>
    <row r="216" spans="1:22">
      <c r="A216" s="16"/>
      <c r="B216" s="16"/>
      <c r="C216" s="16"/>
      <c r="D216" s="16"/>
      <c r="E216" s="16"/>
      <c r="F216" s="16"/>
      <c r="G216" s="16"/>
      <c r="H216" s="16"/>
      <c r="I216" s="16"/>
      <c r="J216" s="16"/>
      <c r="K216" s="16"/>
      <c r="L216" s="16"/>
      <c r="M216" s="16"/>
      <c r="N216" s="16"/>
      <c r="O216" s="16"/>
      <c r="P216" s="16"/>
      <c r="Q216" s="16"/>
      <c r="R216" s="16"/>
      <c r="S216" s="16"/>
      <c r="T216" s="16"/>
      <c r="U216" s="16"/>
      <c r="V216" s="16"/>
    </row>
    <row r="217" spans="1:22">
      <c r="A217" s="16"/>
      <c r="B217" s="16"/>
      <c r="C217" s="16"/>
      <c r="D217" s="16"/>
      <c r="E217" s="16"/>
      <c r="F217" s="16"/>
      <c r="G217" s="16"/>
      <c r="H217" s="16"/>
      <c r="I217" s="16"/>
      <c r="J217" s="16"/>
      <c r="K217" s="16"/>
      <c r="L217" s="16"/>
      <c r="M217" s="16"/>
      <c r="N217" s="16"/>
      <c r="O217" s="16"/>
      <c r="P217" s="16"/>
      <c r="Q217" s="16"/>
      <c r="R217" s="16"/>
      <c r="S217" s="16"/>
      <c r="T217" s="16"/>
      <c r="U217" s="16"/>
      <c r="V217" s="16"/>
    </row>
    <row r="218" spans="1:22">
      <c r="A218" s="16"/>
      <c r="B218" s="16"/>
      <c r="C218" s="16"/>
      <c r="D218" s="16"/>
      <c r="E218" s="16"/>
      <c r="F218" s="16"/>
      <c r="G218" s="16"/>
      <c r="H218" s="16"/>
      <c r="I218" s="16"/>
      <c r="J218" s="16"/>
      <c r="K218" s="16"/>
      <c r="L218" s="16"/>
      <c r="M218" s="16"/>
      <c r="N218" s="16"/>
      <c r="O218" s="16"/>
      <c r="P218" s="16"/>
      <c r="Q218" s="16"/>
      <c r="R218" s="16"/>
      <c r="S218" s="16"/>
      <c r="T218" s="16"/>
      <c r="U218" s="16"/>
      <c r="V218" s="16"/>
    </row>
    <row r="219" spans="1:22">
      <c r="A219" s="16"/>
      <c r="B219" s="16"/>
      <c r="C219" s="16"/>
      <c r="D219" s="16"/>
      <c r="E219" s="16"/>
      <c r="F219" s="16"/>
      <c r="G219" s="16"/>
      <c r="H219" s="16"/>
      <c r="I219" s="16"/>
      <c r="J219" s="16"/>
      <c r="K219" s="16"/>
      <c r="L219" s="16"/>
      <c r="M219" s="16"/>
      <c r="N219" s="16"/>
      <c r="O219" s="16"/>
      <c r="P219" s="16"/>
      <c r="Q219" s="16"/>
      <c r="R219" s="16"/>
      <c r="S219" s="16"/>
      <c r="T219" s="16"/>
      <c r="U219" s="16"/>
      <c r="V219" s="16"/>
    </row>
    <row r="220" spans="1:22">
      <c r="A220" s="16"/>
      <c r="B220" s="16"/>
      <c r="C220" s="16"/>
      <c r="D220" s="16"/>
      <c r="E220" s="16"/>
      <c r="F220" s="16"/>
      <c r="G220" s="16"/>
      <c r="H220" s="16"/>
      <c r="I220" s="16"/>
      <c r="J220" s="16"/>
      <c r="K220" s="16"/>
      <c r="L220" s="16"/>
      <c r="M220" s="16"/>
      <c r="N220" s="16"/>
      <c r="O220" s="16"/>
      <c r="P220" s="16"/>
      <c r="Q220" s="16"/>
      <c r="R220" s="16"/>
      <c r="S220" s="16"/>
      <c r="T220" s="16"/>
      <c r="U220" s="16"/>
      <c r="V220" s="16"/>
    </row>
    <row r="221" spans="1:22">
      <c r="A221" s="16"/>
      <c r="B221" s="16"/>
      <c r="C221" s="16"/>
      <c r="D221" s="16"/>
      <c r="E221" s="16"/>
      <c r="F221" s="16"/>
      <c r="G221" s="16"/>
      <c r="H221" s="16"/>
      <c r="I221" s="16"/>
      <c r="J221" s="16"/>
      <c r="K221" s="16"/>
      <c r="L221" s="16"/>
      <c r="M221" s="16"/>
      <c r="N221" s="16"/>
      <c r="O221" s="16"/>
      <c r="P221" s="16"/>
      <c r="Q221" s="16"/>
      <c r="R221" s="16"/>
      <c r="S221" s="16"/>
      <c r="T221" s="16"/>
      <c r="U221" s="16"/>
      <c r="V221" s="16"/>
    </row>
    <row r="222" spans="1:22">
      <c r="A222" s="16"/>
      <c r="B222" s="16"/>
      <c r="C222" s="16"/>
      <c r="D222" s="16"/>
      <c r="E222" s="16"/>
      <c r="F222" s="16"/>
      <c r="G222" s="16"/>
      <c r="H222" s="16"/>
      <c r="I222" s="16"/>
      <c r="J222" s="16"/>
      <c r="K222" s="16"/>
      <c r="L222" s="16"/>
      <c r="M222" s="16"/>
      <c r="N222" s="16"/>
      <c r="O222" s="16"/>
      <c r="P222" s="16"/>
      <c r="Q222" s="16"/>
      <c r="R222" s="16"/>
      <c r="S222" s="16"/>
      <c r="T222" s="16"/>
      <c r="U222" s="16"/>
      <c r="V222" s="16"/>
    </row>
    <row r="223" spans="1:22">
      <c r="A223" s="16"/>
      <c r="B223" s="16"/>
      <c r="C223" s="16"/>
      <c r="D223" s="16"/>
      <c r="E223" s="16"/>
      <c r="F223" s="16"/>
      <c r="G223" s="16"/>
      <c r="H223" s="16"/>
      <c r="I223" s="16"/>
      <c r="J223" s="16"/>
      <c r="K223" s="16"/>
      <c r="L223" s="16"/>
      <c r="M223" s="16"/>
      <c r="N223" s="16"/>
      <c r="O223" s="16"/>
      <c r="P223" s="16"/>
      <c r="Q223" s="16"/>
      <c r="R223" s="16"/>
      <c r="S223" s="16"/>
      <c r="T223" s="16"/>
      <c r="U223" s="16"/>
      <c r="V223" s="16"/>
    </row>
    <row r="224" spans="1:22">
      <c r="A224" s="16"/>
      <c r="B224" s="16"/>
      <c r="C224" s="16"/>
      <c r="D224" s="16"/>
      <c r="E224" s="16"/>
      <c r="F224" s="16"/>
      <c r="G224" s="16"/>
      <c r="H224" s="16"/>
      <c r="I224" s="16"/>
      <c r="J224" s="16"/>
      <c r="K224" s="16"/>
      <c r="L224" s="16"/>
      <c r="M224" s="16"/>
      <c r="N224" s="16"/>
      <c r="O224" s="16"/>
      <c r="P224" s="16"/>
      <c r="Q224" s="16"/>
      <c r="R224" s="16"/>
      <c r="S224" s="16"/>
      <c r="T224" s="16"/>
      <c r="U224" s="16"/>
      <c r="V224" s="16"/>
    </row>
    <row r="225" spans="1:22">
      <c r="A225" s="16"/>
      <c r="B225" s="16"/>
      <c r="C225" s="16"/>
      <c r="D225" s="16"/>
      <c r="E225" s="16"/>
      <c r="F225" s="16"/>
      <c r="G225" s="16"/>
      <c r="H225" s="16"/>
      <c r="I225" s="16"/>
      <c r="J225" s="16"/>
      <c r="K225" s="16"/>
      <c r="L225" s="16"/>
      <c r="M225" s="16"/>
      <c r="N225" s="16"/>
      <c r="O225" s="16"/>
      <c r="P225" s="16"/>
      <c r="Q225" s="16"/>
      <c r="R225" s="16"/>
      <c r="S225" s="16"/>
      <c r="T225" s="16"/>
      <c r="U225" s="16"/>
      <c r="V225" s="16"/>
    </row>
    <row r="226" spans="1:22">
      <c r="A226" s="16"/>
      <c r="B226" s="16"/>
      <c r="C226" s="16"/>
      <c r="D226" s="16"/>
      <c r="E226" s="16"/>
      <c r="F226" s="16"/>
      <c r="G226" s="16"/>
      <c r="H226" s="16"/>
      <c r="I226" s="16"/>
      <c r="J226" s="16"/>
      <c r="K226" s="16"/>
      <c r="L226" s="16"/>
      <c r="M226" s="16"/>
      <c r="N226" s="16"/>
      <c r="O226" s="16"/>
      <c r="P226" s="16"/>
      <c r="Q226" s="16"/>
      <c r="R226" s="16"/>
      <c r="S226" s="16"/>
      <c r="T226" s="16"/>
      <c r="U226" s="16"/>
      <c r="V226" s="16"/>
    </row>
    <row r="227" spans="1:22">
      <c r="A227" s="16"/>
      <c r="B227" s="16"/>
      <c r="C227" s="16"/>
      <c r="D227" s="16"/>
      <c r="E227" s="16"/>
      <c r="F227" s="16"/>
      <c r="G227" s="16"/>
      <c r="H227" s="16"/>
      <c r="I227" s="16"/>
      <c r="J227" s="16"/>
      <c r="K227" s="16"/>
      <c r="L227" s="16"/>
      <c r="M227" s="16"/>
      <c r="N227" s="16"/>
      <c r="O227" s="16"/>
      <c r="P227" s="16"/>
      <c r="Q227" s="16"/>
      <c r="R227" s="16"/>
      <c r="S227" s="16"/>
      <c r="T227" s="16"/>
      <c r="U227" s="16"/>
      <c r="V227" s="16"/>
    </row>
    <row r="228" spans="1:22">
      <c r="A228" s="16"/>
      <c r="B228" s="16"/>
      <c r="C228" s="16"/>
      <c r="D228" s="16"/>
      <c r="E228" s="16"/>
      <c r="F228" s="16"/>
      <c r="G228" s="16"/>
      <c r="H228" s="16"/>
      <c r="I228" s="16"/>
      <c r="J228" s="16"/>
      <c r="K228" s="16"/>
      <c r="L228" s="16"/>
      <c r="M228" s="16"/>
      <c r="N228" s="16"/>
      <c r="O228" s="16"/>
      <c r="P228" s="16"/>
      <c r="Q228" s="16"/>
      <c r="R228" s="16"/>
      <c r="S228" s="16"/>
      <c r="T228" s="16"/>
      <c r="U228" s="16"/>
      <c r="V228" s="16"/>
    </row>
    <row r="229" spans="1:22">
      <c r="A229" s="16"/>
      <c r="B229" s="16"/>
      <c r="C229" s="16"/>
      <c r="D229" s="16"/>
      <c r="E229" s="16"/>
      <c r="F229" s="16"/>
      <c r="G229" s="16"/>
      <c r="H229" s="16"/>
      <c r="I229" s="16"/>
      <c r="J229" s="16"/>
      <c r="K229" s="16"/>
      <c r="L229" s="16"/>
      <c r="M229" s="16"/>
      <c r="N229" s="16"/>
      <c r="O229" s="16"/>
      <c r="P229" s="16"/>
      <c r="Q229" s="16"/>
      <c r="R229" s="16"/>
      <c r="S229" s="16"/>
      <c r="T229" s="16"/>
      <c r="U229" s="16"/>
      <c r="V229" s="16"/>
    </row>
    <row r="230" spans="1:22">
      <c r="A230" s="16"/>
      <c r="B230" s="16"/>
      <c r="C230" s="16"/>
      <c r="D230" s="16"/>
      <c r="E230" s="16"/>
      <c r="F230" s="16"/>
      <c r="G230" s="16"/>
      <c r="H230" s="16"/>
      <c r="I230" s="16"/>
      <c r="J230" s="16"/>
      <c r="K230" s="16"/>
      <c r="L230" s="16"/>
      <c r="M230" s="16"/>
      <c r="N230" s="16"/>
      <c r="O230" s="16"/>
      <c r="P230" s="16"/>
      <c r="Q230" s="16"/>
      <c r="R230" s="16"/>
      <c r="S230" s="16"/>
      <c r="T230" s="16"/>
      <c r="U230" s="16"/>
      <c r="V230" s="16"/>
    </row>
    <row r="231" spans="1:22">
      <c r="A231" s="16"/>
      <c r="B231" s="16"/>
      <c r="C231" s="16"/>
      <c r="D231" s="16"/>
      <c r="E231" s="16"/>
      <c r="F231" s="16"/>
      <c r="G231" s="16"/>
      <c r="H231" s="16"/>
      <c r="I231" s="16"/>
      <c r="J231" s="16"/>
      <c r="K231" s="16"/>
      <c r="L231" s="16"/>
      <c r="M231" s="16"/>
      <c r="N231" s="16"/>
      <c r="O231" s="16"/>
      <c r="P231" s="16"/>
      <c r="Q231" s="16"/>
      <c r="R231" s="16"/>
      <c r="S231" s="16"/>
      <c r="T231" s="16"/>
      <c r="U231" s="16"/>
      <c r="V231" s="16"/>
    </row>
    <row r="232" spans="1:22">
      <c r="A232" s="16"/>
      <c r="B232" s="16"/>
      <c r="C232" s="16"/>
      <c r="D232" s="16"/>
      <c r="E232" s="16"/>
      <c r="F232" s="16"/>
      <c r="G232" s="16"/>
      <c r="H232" s="16"/>
      <c r="I232" s="16"/>
      <c r="J232" s="16"/>
      <c r="K232" s="16"/>
      <c r="L232" s="16"/>
      <c r="M232" s="16"/>
      <c r="N232" s="16"/>
      <c r="O232" s="16"/>
      <c r="P232" s="16"/>
      <c r="Q232" s="16"/>
      <c r="R232" s="16"/>
      <c r="S232" s="16"/>
      <c r="T232" s="16"/>
      <c r="U232" s="16"/>
      <c r="V232" s="16"/>
    </row>
    <row r="233" spans="1:22">
      <c r="A233" s="16"/>
      <c r="B233" s="16"/>
      <c r="C233" s="16"/>
      <c r="D233" s="16"/>
      <c r="E233" s="16"/>
      <c r="F233" s="16"/>
      <c r="G233" s="16"/>
      <c r="H233" s="16"/>
      <c r="I233" s="16"/>
      <c r="J233" s="16"/>
      <c r="K233" s="16"/>
      <c r="L233" s="16"/>
      <c r="M233" s="16"/>
      <c r="N233" s="16"/>
      <c r="O233" s="16"/>
      <c r="P233" s="16"/>
      <c r="Q233" s="16"/>
      <c r="R233" s="16"/>
      <c r="S233" s="16"/>
      <c r="T233" s="16"/>
      <c r="U233" s="16"/>
      <c r="V233" s="16"/>
    </row>
    <row r="234" spans="1:22">
      <c r="A234" s="16"/>
      <c r="B234" s="16"/>
      <c r="C234" s="16"/>
      <c r="D234" s="16"/>
      <c r="E234" s="16"/>
      <c r="F234" s="16"/>
      <c r="G234" s="16"/>
      <c r="H234" s="16"/>
      <c r="I234" s="16"/>
      <c r="J234" s="16"/>
      <c r="K234" s="16"/>
      <c r="L234" s="16"/>
      <c r="M234" s="16"/>
      <c r="N234" s="16"/>
      <c r="O234" s="16"/>
      <c r="P234" s="16"/>
      <c r="Q234" s="16"/>
      <c r="R234" s="16"/>
      <c r="S234" s="16"/>
      <c r="T234" s="16"/>
      <c r="U234" s="16"/>
      <c r="V234" s="16"/>
    </row>
    <row r="235" spans="1:22">
      <c r="A235" s="16"/>
      <c r="B235" s="16"/>
      <c r="C235" s="16"/>
      <c r="D235" s="16"/>
      <c r="E235" s="16"/>
      <c r="F235" s="16"/>
      <c r="G235" s="16"/>
      <c r="H235" s="16"/>
      <c r="I235" s="16"/>
      <c r="J235" s="16"/>
      <c r="K235" s="16"/>
      <c r="L235" s="16"/>
      <c r="M235" s="16"/>
      <c r="N235" s="16"/>
      <c r="O235" s="16"/>
      <c r="P235" s="16"/>
      <c r="Q235" s="16"/>
      <c r="R235" s="16"/>
      <c r="S235" s="16"/>
      <c r="T235" s="16"/>
      <c r="U235" s="16"/>
      <c r="V235" s="16"/>
    </row>
    <row r="236" spans="1:22">
      <c r="A236" s="16"/>
      <c r="B236" s="16"/>
      <c r="C236" s="16"/>
      <c r="D236" s="16"/>
      <c r="E236" s="16"/>
      <c r="F236" s="16"/>
      <c r="G236" s="16"/>
      <c r="H236" s="16"/>
      <c r="I236" s="16"/>
      <c r="J236" s="16"/>
      <c r="K236" s="16"/>
      <c r="L236" s="16"/>
      <c r="M236" s="16"/>
      <c r="N236" s="16"/>
      <c r="O236" s="16"/>
      <c r="P236" s="16"/>
      <c r="Q236" s="16"/>
      <c r="R236" s="16"/>
      <c r="S236" s="16"/>
      <c r="T236" s="16"/>
      <c r="U236" s="16"/>
      <c r="V236" s="16"/>
    </row>
    <row r="237" spans="1:22">
      <c r="A237" s="16"/>
      <c r="B237" s="16"/>
      <c r="C237" s="16"/>
      <c r="D237" s="16"/>
      <c r="E237" s="16"/>
      <c r="F237" s="16"/>
      <c r="G237" s="16"/>
      <c r="H237" s="16"/>
      <c r="I237" s="16"/>
      <c r="J237" s="16"/>
      <c r="K237" s="16"/>
      <c r="L237" s="16"/>
      <c r="M237" s="16"/>
      <c r="N237" s="16"/>
      <c r="O237" s="16"/>
      <c r="P237" s="16"/>
      <c r="Q237" s="16"/>
      <c r="R237" s="16"/>
      <c r="S237" s="16"/>
      <c r="T237" s="16"/>
      <c r="U237" s="16"/>
      <c r="V237" s="16"/>
    </row>
    <row r="238" spans="1:22">
      <c r="A238" s="16"/>
      <c r="B238" s="16"/>
      <c r="C238" s="16"/>
      <c r="D238" s="16"/>
      <c r="E238" s="16"/>
      <c r="F238" s="16"/>
      <c r="G238" s="16"/>
      <c r="H238" s="16"/>
      <c r="I238" s="16"/>
      <c r="J238" s="16"/>
      <c r="K238" s="16"/>
      <c r="L238" s="16"/>
      <c r="M238" s="16"/>
      <c r="N238" s="16"/>
      <c r="O238" s="16"/>
      <c r="P238" s="16"/>
      <c r="Q238" s="16"/>
      <c r="R238" s="16"/>
      <c r="S238" s="16"/>
      <c r="T238" s="16"/>
      <c r="U238" s="16"/>
      <c r="V238" s="16"/>
    </row>
    <row r="239" spans="1:22">
      <c r="A239" s="16"/>
      <c r="B239" s="16"/>
      <c r="C239" s="16"/>
      <c r="D239" s="16"/>
      <c r="E239" s="16"/>
      <c r="F239" s="16"/>
      <c r="G239" s="16"/>
      <c r="H239" s="16"/>
      <c r="I239" s="16"/>
      <c r="J239" s="16"/>
      <c r="K239" s="16"/>
      <c r="L239" s="16"/>
      <c r="M239" s="16"/>
      <c r="N239" s="16"/>
      <c r="O239" s="16"/>
      <c r="P239" s="16"/>
      <c r="Q239" s="16"/>
      <c r="R239" s="16"/>
      <c r="S239" s="16"/>
      <c r="T239" s="16"/>
      <c r="U239" s="16"/>
      <c r="V239" s="16"/>
    </row>
    <row r="240" spans="1:22">
      <c r="A240" s="16"/>
      <c r="B240" s="16"/>
      <c r="C240" s="16"/>
      <c r="D240" s="16"/>
      <c r="E240" s="16"/>
      <c r="F240" s="16"/>
      <c r="G240" s="16"/>
      <c r="H240" s="16"/>
      <c r="I240" s="16"/>
      <c r="J240" s="16"/>
      <c r="K240" s="16"/>
      <c r="L240" s="16"/>
      <c r="M240" s="16"/>
      <c r="N240" s="16"/>
      <c r="O240" s="16"/>
      <c r="P240" s="16"/>
      <c r="Q240" s="16"/>
      <c r="R240" s="16"/>
      <c r="S240" s="16"/>
      <c r="T240" s="16"/>
      <c r="U240" s="16"/>
      <c r="V240" s="16"/>
    </row>
    <row r="241" spans="1:22">
      <c r="A241" s="16"/>
      <c r="B241" s="16"/>
      <c r="C241" s="16"/>
      <c r="D241" s="16"/>
      <c r="E241" s="16"/>
      <c r="F241" s="16"/>
      <c r="G241" s="16"/>
      <c r="H241" s="16"/>
      <c r="I241" s="16"/>
      <c r="J241" s="16"/>
      <c r="K241" s="16"/>
      <c r="L241" s="16"/>
      <c r="M241" s="16"/>
      <c r="N241" s="16"/>
      <c r="O241" s="16"/>
      <c r="P241" s="16"/>
      <c r="Q241" s="16"/>
      <c r="R241" s="16"/>
      <c r="S241" s="16"/>
      <c r="T241" s="16"/>
      <c r="U241" s="16"/>
      <c r="V241" s="16"/>
    </row>
    <row r="242" spans="1:22">
      <c r="A242" s="16"/>
      <c r="B242" s="16"/>
      <c r="C242" s="16"/>
      <c r="D242" s="16"/>
      <c r="E242" s="16"/>
      <c r="F242" s="16"/>
      <c r="G242" s="16"/>
      <c r="H242" s="16"/>
      <c r="I242" s="16"/>
      <c r="J242" s="16"/>
      <c r="K242" s="16"/>
      <c r="L242" s="16"/>
      <c r="M242" s="16"/>
      <c r="N242" s="16"/>
      <c r="O242" s="16"/>
      <c r="P242" s="16"/>
      <c r="Q242" s="16"/>
      <c r="R242" s="16"/>
      <c r="S242" s="16"/>
      <c r="T242" s="16"/>
      <c r="U242" s="16"/>
      <c r="V242" s="16"/>
    </row>
    <row r="243" spans="1:22">
      <c r="A243" s="16"/>
      <c r="B243" s="16"/>
      <c r="C243" s="16"/>
      <c r="D243" s="16"/>
      <c r="E243" s="16"/>
      <c r="F243" s="16"/>
      <c r="G243" s="16"/>
      <c r="H243" s="16"/>
      <c r="I243" s="16"/>
      <c r="J243" s="16"/>
      <c r="K243" s="16"/>
      <c r="L243" s="16"/>
      <c r="M243" s="16"/>
      <c r="N243" s="16"/>
      <c r="O243" s="16"/>
      <c r="P243" s="16"/>
      <c r="Q243" s="16"/>
      <c r="R243" s="16"/>
      <c r="S243" s="16"/>
      <c r="T243" s="16"/>
      <c r="U243" s="16"/>
      <c r="V243" s="16"/>
    </row>
    <row r="244" spans="1:22">
      <c r="A244" s="16"/>
      <c r="B244" s="16"/>
      <c r="C244" s="16"/>
      <c r="D244" s="16"/>
      <c r="E244" s="16"/>
      <c r="F244" s="16"/>
      <c r="G244" s="16"/>
      <c r="H244" s="16"/>
      <c r="I244" s="16"/>
      <c r="J244" s="16"/>
      <c r="K244" s="16"/>
      <c r="L244" s="16"/>
      <c r="M244" s="16"/>
      <c r="N244" s="16"/>
      <c r="O244" s="16"/>
      <c r="P244" s="16"/>
      <c r="Q244" s="16"/>
      <c r="R244" s="16"/>
      <c r="S244" s="16"/>
      <c r="T244" s="16"/>
      <c r="U244" s="16"/>
      <c r="V244" s="16"/>
    </row>
    <row r="245" spans="1:22">
      <c r="A245" s="16"/>
      <c r="B245" s="16"/>
      <c r="C245" s="16"/>
      <c r="D245" s="16"/>
      <c r="E245" s="16"/>
      <c r="F245" s="16"/>
      <c r="G245" s="16"/>
      <c r="H245" s="16"/>
      <c r="I245" s="16"/>
      <c r="J245" s="16"/>
      <c r="K245" s="16"/>
      <c r="L245" s="16"/>
      <c r="M245" s="16"/>
      <c r="N245" s="16"/>
      <c r="O245" s="16"/>
      <c r="P245" s="16"/>
      <c r="Q245" s="16"/>
      <c r="R245" s="16"/>
      <c r="S245" s="16"/>
      <c r="T245" s="16"/>
      <c r="U245" s="16"/>
      <c r="V245" s="16"/>
    </row>
    <row r="246" spans="1:22">
      <c r="A246" s="16"/>
      <c r="B246" s="16"/>
      <c r="C246" s="16"/>
      <c r="D246" s="16"/>
      <c r="E246" s="16"/>
      <c r="F246" s="16"/>
      <c r="G246" s="16"/>
      <c r="H246" s="16"/>
      <c r="I246" s="16"/>
      <c r="J246" s="16"/>
      <c r="K246" s="16"/>
      <c r="L246" s="16"/>
      <c r="M246" s="16"/>
      <c r="N246" s="16"/>
      <c r="O246" s="16"/>
      <c r="P246" s="16"/>
      <c r="Q246" s="16"/>
      <c r="R246" s="16"/>
      <c r="S246" s="16"/>
      <c r="T246" s="16"/>
      <c r="U246" s="16"/>
      <c r="V246" s="16"/>
    </row>
    <row r="247" spans="1:22">
      <c r="A247" s="16"/>
      <c r="B247" s="16"/>
      <c r="C247" s="16"/>
      <c r="D247" s="16"/>
      <c r="E247" s="16"/>
      <c r="F247" s="16"/>
      <c r="G247" s="16"/>
      <c r="H247" s="16"/>
      <c r="I247" s="16"/>
      <c r="J247" s="16"/>
      <c r="K247" s="16"/>
      <c r="L247" s="16"/>
      <c r="M247" s="16"/>
      <c r="N247" s="16"/>
      <c r="O247" s="16"/>
      <c r="P247" s="16"/>
      <c r="Q247" s="16"/>
      <c r="R247" s="16"/>
      <c r="S247" s="16"/>
      <c r="T247" s="16"/>
      <c r="U247" s="16"/>
      <c r="V247" s="16"/>
    </row>
    <row r="248" spans="1:22">
      <c r="A248" s="16"/>
      <c r="B248" s="16"/>
      <c r="C248" s="16"/>
      <c r="D248" s="16"/>
      <c r="E248" s="16"/>
      <c r="F248" s="16"/>
      <c r="G248" s="16"/>
      <c r="H248" s="16"/>
      <c r="I248" s="16"/>
      <c r="J248" s="16"/>
      <c r="K248" s="16"/>
      <c r="L248" s="16"/>
      <c r="M248" s="16"/>
      <c r="N248" s="16"/>
      <c r="O248" s="16"/>
      <c r="P248" s="16"/>
      <c r="Q248" s="16"/>
      <c r="R248" s="16"/>
      <c r="S248" s="16"/>
      <c r="T248" s="16"/>
      <c r="U248" s="16"/>
      <c r="V248" s="16"/>
    </row>
    <row r="249" spans="1:22">
      <c r="A249" s="16"/>
      <c r="B249" s="16"/>
      <c r="C249" s="16"/>
      <c r="D249" s="16"/>
      <c r="E249" s="16"/>
      <c r="F249" s="16"/>
      <c r="G249" s="16"/>
      <c r="H249" s="16"/>
      <c r="I249" s="16"/>
      <c r="J249" s="16"/>
      <c r="K249" s="16"/>
      <c r="L249" s="16"/>
      <c r="M249" s="16"/>
      <c r="N249" s="16"/>
      <c r="O249" s="16"/>
      <c r="P249" s="16"/>
      <c r="Q249" s="16"/>
      <c r="R249" s="16"/>
      <c r="S249" s="16"/>
      <c r="T249" s="16"/>
      <c r="U249" s="16"/>
      <c r="V249" s="16"/>
    </row>
    <row r="250" spans="1:22">
      <c r="A250" s="16"/>
      <c r="B250" s="16"/>
      <c r="C250" s="16"/>
      <c r="D250" s="16"/>
      <c r="E250" s="16"/>
      <c r="F250" s="16"/>
      <c r="G250" s="16"/>
      <c r="H250" s="16"/>
      <c r="I250" s="16"/>
      <c r="J250" s="16"/>
      <c r="K250" s="16"/>
      <c r="L250" s="16"/>
      <c r="M250" s="16"/>
      <c r="N250" s="16"/>
      <c r="O250" s="16"/>
      <c r="P250" s="16"/>
      <c r="Q250" s="16"/>
      <c r="R250" s="16"/>
      <c r="S250" s="16"/>
      <c r="T250" s="16"/>
      <c r="U250" s="16"/>
      <c r="V250" s="16"/>
    </row>
    <row r="251" spans="1:22">
      <c r="A251" s="16"/>
      <c r="B251" s="16"/>
      <c r="C251" s="16"/>
      <c r="D251" s="16"/>
      <c r="E251" s="16"/>
      <c r="F251" s="16"/>
      <c r="G251" s="16"/>
      <c r="H251" s="16"/>
      <c r="I251" s="16"/>
      <c r="J251" s="16"/>
      <c r="K251" s="16"/>
      <c r="L251" s="16"/>
      <c r="M251" s="16"/>
      <c r="N251" s="16"/>
      <c r="O251" s="16"/>
      <c r="P251" s="16"/>
      <c r="Q251" s="16"/>
      <c r="R251" s="16"/>
      <c r="S251" s="16"/>
      <c r="T251" s="16"/>
      <c r="U251" s="16"/>
      <c r="V251" s="16"/>
    </row>
    <row r="252" spans="1:22">
      <c r="A252" s="16"/>
      <c r="B252" s="16"/>
      <c r="C252" s="16"/>
      <c r="D252" s="16"/>
      <c r="E252" s="16"/>
      <c r="F252" s="16"/>
      <c r="G252" s="16"/>
      <c r="H252" s="16"/>
      <c r="I252" s="16"/>
      <c r="J252" s="16"/>
      <c r="K252" s="16"/>
      <c r="L252" s="16"/>
      <c r="M252" s="16"/>
      <c r="N252" s="16"/>
      <c r="O252" s="16"/>
      <c r="P252" s="16"/>
      <c r="Q252" s="16"/>
      <c r="R252" s="16"/>
      <c r="S252" s="16"/>
      <c r="T252" s="16"/>
      <c r="U252" s="16"/>
      <c r="V252" s="16"/>
    </row>
    <row r="253" spans="1:22">
      <c r="A253" s="16"/>
      <c r="B253" s="16"/>
      <c r="C253" s="16"/>
      <c r="D253" s="16"/>
      <c r="E253" s="16"/>
      <c r="F253" s="16"/>
      <c r="G253" s="16"/>
      <c r="H253" s="16"/>
      <c r="I253" s="16"/>
      <c r="J253" s="16"/>
      <c r="K253" s="16"/>
      <c r="L253" s="16"/>
      <c r="M253" s="16"/>
      <c r="N253" s="16"/>
      <c r="O253" s="16"/>
      <c r="P253" s="16"/>
      <c r="Q253" s="16"/>
      <c r="R253" s="16"/>
      <c r="S253" s="16"/>
      <c r="T253" s="16"/>
      <c r="U253" s="16"/>
      <c r="V253" s="16"/>
    </row>
    <row r="254" spans="1:22">
      <c r="A254" s="16"/>
      <c r="B254" s="16"/>
      <c r="C254" s="16"/>
      <c r="D254" s="16"/>
      <c r="E254" s="16"/>
      <c r="F254" s="16"/>
      <c r="G254" s="16"/>
      <c r="H254" s="16"/>
      <c r="I254" s="16"/>
      <c r="J254" s="16"/>
      <c r="K254" s="16"/>
      <c r="L254" s="16"/>
      <c r="M254" s="16"/>
      <c r="N254" s="16"/>
      <c r="O254" s="16"/>
      <c r="P254" s="16"/>
      <c r="Q254" s="16"/>
      <c r="R254" s="16"/>
      <c r="S254" s="16"/>
      <c r="T254" s="16"/>
      <c r="U254" s="16"/>
      <c r="V254" s="16"/>
    </row>
    <row r="255" spans="1:22">
      <c r="A255" s="16"/>
      <c r="B255" s="16"/>
      <c r="C255" s="16"/>
      <c r="D255" s="16"/>
      <c r="E255" s="16"/>
      <c r="F255" s="16"/>
      <c r="G255" s="16"/>
      <c r="H255" s="16"/>
      <c r="I255" s="16"/>
      <c r="J255" s="16"/>
      <c r="K255" s="16"/>
      <c r="L255" s="16"/>
      <c r="M255" s="16"/>
      <c r="N255" s="16"/>
      <c r="O255" s="16"/>
      <c r="P255" s="16"/>
      <c r="Q255" s="16"/>
      <c r="R255" s="16"/>
      <c r="S255" s="16"/>
      <c r="T255" s="16"/>
      <c r="U255" s="16"/>
      <c r="V255" s="16"/>
    </row>
    <row r="256" spans="1:22">
      <c r="A256" s="16"/>
      <c r="B256" s="16"/>
      <c r="C256" s="16"/>
      <c r="D256" s="16"/>
      <c r="E256" s="16"/>
      <c r="F256" s="16"/>
      <c r="G256" s="16"/>
      <c r="H256" s="16"/>
      <c r="I256" s="16"/>
      <c r="J256" s="16"/>
      <c r="K256" s="16"/>
      <c r="L256" s="16"/>
      <c r="M256" s="16"/>
      <c r="N256" s="16"/>
      <c r="O256" s="16"/>
      <c r="P256" s="16"/>
      <c r="Q256" s="16"/>
      <c r="R256" s="16"/>
      <c r="S256" s="16"/>
      <c r="T256" s="16"/>
      <c r="U256" s="16"/>
      <c r="V256" s="16"/>
    </row>
    <row r="257" spans="1:22">
      <c r="A257" s="16"/>
      <c r="B257" s="16"/>
      <c r="C257" s="16"/>
      <c r="D257" s="16"/>
      <c r="E257" s="16"/>
      <c r="F257" s="16"/>
      <c r="G257" s="16"/>
      <c r="H257" s="16"/>
      <c r="I257" s="16"/>
      <c r="J257" s="16"/>
      <c r="K257" s="16"/>
      <c r="L257" s="16"/>
      <c r="M257" s="16"/>
      <c r="N257" s="16"/>
      <c r="O257" s="16"/>
      <c r="P257" s="16"/>
      <c r="Q257" s="16"/>
      <c r="R257" s="16"/>
      <c r="S257" s="16"/>
      <c r="T257" s="16"/>
      <c r="U257" s="16"/>
      <c r="V257" s="16"/>
    </row>
    <row r="258" spans="1:22">
      <c r="A258" s="16"/>
      <c r="B258" s="16"/>
      <c r="C258" s="16"/>
      <c r="D258" s="16"/>
      <c r="E258" s="16"/>
      <c r="F258" s="16"/>
      <c r="G258" s="16"/>
      <c r="H258" s="16"/>
      <c r="I258" s="16"/>
      <c r="J258" s="16"/>
      <c r="K258" s="16"/>
      <c r="L258" s="16"/>
      <c r="M258" s="16"/>
      <c r="N258" s="16"/>
      <c r="O258" s="16"/>
      <c r="P258" s="16"/>
      <c r="Q258" s="16"/>
      <c r="R258" s="16"/>
      <c r="S258" s="16"/>
      <c r="T258" s="16"/>
      <c r="U258" s="16"/>
      <c r="V258" s="16"/>
    </row>
    <row r="259" spans="1:22">
      <c r="A259" s="16"/>
      <c r="B259" s="16"/>
      <c r="C259" s="16"/>
      <c r="D259" s="16"/>
      <c r="E259" s="16"/>
      <c r="F259" s="16"/>
      <c r="G259" s="16"/>
      <c r="H259" s="16"/>
      <c r="I259" s="16"/>
      <c r="J259" s="16"/>
      <c r="K259" s="16"/>
      <c r="L259" s="16"/>
      <c r="M259" s="16"/>
      <c r="N259" s="16"/>
      <c r="O259" s="16"/>
      <c r="P259" s="16"/>
      <c r="Q259" s="16"/>
      <c r="R259" s="16"/>
      <c r="S259" s="16"/>
      <c r="T259" s="16"/>
      <c r="U259" s="16"/>
      <c r="V259" s="16"/>
    </row>
    <row r="260" spans="1:22">
      <c r="A260" s="16"/>
      <c r="B260" s="16"/>
      <c r="C260" s="16"/>
      <c r="D260" s="16"/>
      <c r="E260" s="16"/>
      <c r="F260" s="16"/>
      <c r="G260" s="16"/>
      <c r="H260" s="16"/>
      <c r="I260" s="16"/>
      <c r="J260" s="16"/>
      <c r="K260" s="16"/>
      <c r="L260" s="16"/>
      <c r="M260" s="16"/>
      <c r="N260" s="16"/>
      <c r="O260" s="16"/>
      <c r="P260" s="16"/>
      <c r="Q260" s="16"/>
      <c r="R260" s="16"/>
      <c r="S260" s="16"/>
      <c r="T260" s="16"/>
      <c r="U260" s="16"/>
      <c r="V260" s="16"/>
    </row>
    <row r="261" spans="1:22">
      <c r="A261" s="16"/>
      <c r="B261" s="16"/>
      <c r="C261" s="16"/>
      <c r="D261" s="16"/>
      <c r="E261" s="16"/>
      <c r="F261" s="16"/>
      <c r="G261" s="16"/>
      <c r="H261" s="16"/>
      <c r="I261" s="16"/>
      <c r="J261" s="16"/>
      <c r="K261" s="16"/>
      <c r="L261" s="16"/>
      <c r="M261" s="16"/>
      <c r="N261" s="16"/>
      <c r="O261" s="16"/>
      <c r="P261" s="16"/>
      <c r="Q261" s="16"/>
      <c r="R261" s="16"/>
      <c r="S261" s="16"/>
      <c r="T261" s="16"/>
      <c r="U261" s="16"/>
      <c r="V261" s="16"/>
    </row>
    <row r="262" spans="1:22">
      <c r="A262" s="16"/>
      <c r="B262" s="16"/>
      <c r="C262" s="16"/>
      <c r="D262" s="16"/>
      <c r="E262" s="16"/>
      <c r="F262" s="16"/>
      <c r="G262" s="16"/>
      <c r="H262" s="16"/>
      <c r="I262" s="16"/>
      <c r="J262" s="16"/>
      <c r="K262" s="16"/>
      <c r="L262" s="16"/>
      <c r="M262" s="16"/>
      <c r="N262" s="16"/>
      <c r="O262" s="16"/>
      <c r="P262" s="16"/>
      <c r="Q262" s="16"/>
      <c r="R262" s="16"/>
      <c r="S262" s="16"/>
      <c r="T262" s="16"/>
      <c r="U262" s="16"/>
      <c r="V262" s="16"/>
    </row>
    <row r="263" spans="1:22">
      <c r="A263" s="16"/>
      <c r="B263" s="16"/>
      <c r="C263" s="16"/>
      <c r="D263" s="16"/>
      <c r="E263" s="16"/>
      <c r="F263" s="16"/>
      <c r="G263" s="16"/>
      <c r="H263" s="16"/>
      <c r="I263" s="16"/>
      <c r="J263" s="16"/>
      <c r="K263" s="16"/>
      <c r="L263" s="16"/>
      <c r="M263" s="16"/>
      <c r="N263" s="16"/>
      <c r="O263" s="16"/>
      <c r="P263" s="16"/>
      <c r="Q263" s="16"/>
      <c r="R263" s="16"/>
      <c r="S263" s="16"/>
      <c r="T263" s="16"/>
      <c r="U263" s="16"/>
      <c r="V263" s="16"/>
    </row>
    <row r="264" spans="1:22">
      <c r="A264" s="16"/>
      <c r="B264" s="16"/>
      <c r="C264" s="16"/>
      <c r="D264" s="16"/>
      <c r="E264" s="16"/>
      <c r="F264" s="16"/>
      <c r="G264" s="16"/>
      <c r="H264" s="16"/>
      <c r="I264" s="16"/>
      <c r="J264" s="16"/>
      <c r="K264" s="16"/>
      <c r="L264" s="16"/>
      <c r="M264" s="16"/>
      <c r="N264" s="16"/>
      <c r="O264" s="16"/>
      <c r="P264" s="16"/>
      <c r="Q264" s="16"/>
      <c r="R264" s="16"/>
      <c r="S264" s="16"/>
      <c r="T264" s="16"/>
      <c r="U264" s="16"/>
      <c r="V264" s="16"/>
    </row>
    <row r="265" spans="1:22">
      <c r="A265" s="16"/>
      <c r="B265" s="16"/>
      <c r="C265" s="16"/>
      <c r="D265" s="16"/>
      <c r="E265" s="16"/>
      <c r="F265" s="16"/>
      <c r="G265" s="16"/>
      <c r="H265" s="16"/>
      <c r="I265" s="16"/>
      <c r="J265" s="16"/>
      <c r="K265" s="16"/>
      <c r="L265" s="16"/>
      <c r="M265" s="16"/>
      <c r="N265" s="16"/>
      <c r="O265" s="16"/>
      <c r="P265" s="16"/>
      <c r="Q265" s="16"/>
      <c r="R265" s="16"/>
      <c r="S265" s="16"/>
      <c r="T265" s="16"/>
      <c r="U265" s="16"/>
      <c r="V265" s="16"/>
    </row>
    <row r="266" spans="1:22">
      <c r="A266" s="16"/>
      <c r="B266" s="16"/>
      <c r="C266" s="16"/>
      <c r="D266" s="16"/>
      <c r="E266" s="16"/>
      <c r="F266" s="16"/>
      <c r="G266" s="16"/>
      <c r="H266" s="16"/>
      <c r="I266" s="16"/>
      <c r="J266" s="16"/>
      <c r="K266" s="16"/>
      <c r="L266" s="16"/>
      <c r="M266" s="16"/>
      <c r="N266" s="16"/>
      <c r="O266" s="16"/>
      <c r="P266" s="16"/>
      <c r="Q266" s="16"/>
      <c r="R266" s="16"/>
      <c r="S266" s="16"/>
      <c r="T266" s="16"/>
      <c r="U266" s="16"/>
      <c r="V266" s="16"/>
    </row>
    <row r="267" spans="1:22">
      <c r="A267" s="16"/>
      <c r="B267" s="16"/>
      <c r="C267" s="16"/>
      <c r="D267" s="16"/>
      <c r="E267" s="16"/>
      <c r="F267" s="16"/>
      <c r="G267" s="16"/>
      <c r="H267" s="16"/>
      <c r="I267" s="16"/>
      <c r="J267" s="16"/>
      <c r="K267" s="16"/>
      <c r="L267" s="16"/>
      <c r="M267" s="16"/>
      <c r="N267" s="16"/>
      <c r="O267" s="16"/>
      <c r="P267" s="16"/>
      <c r="Q267" s="16"/>
      <c r="R267" s="16"/>
      <c r="S267" s="16"/>
      <c r="T267" s="16"/>
      <c r="U267" s="16"/>
      <c r="V267" s="16"/>
    </row>
    <row r="268" spans="1:22">
      <c r="A268" s="16"/>
      <c r="B268" s="16"/>
      <c r="C268" s="16"/>
      <c r="D268" s="16"/>
      <c r="E268" s="16"/>
      <c r="F268" s="16"/>
      <c r="G268" s="16"/>
      <c r="H268" s="16"/>
      <c r="I268" s="16"/>
      <c r="J268" s="16"/>
      <c r="K268" s="16"/>
      <c r="L268" s="16"/>
      <c r="M268" s="16"/>
      <c r="N268" s="16"/>
      <c r="O268" s="16"/>
      <c r="P268" s="16"/>
      <c r="Q268" s="16"/>
      <c r="R268" s="16"/>
      <c r="S268" s="16"/>
      <c r="T268" s="16"/>
      <c r="U268" s="16"/>
      <c r="V268" s="16"/>
    </row>
    <row r="269" spans="1:22">
      <c r="A269" s="16"/>
      <c r="B269" s="16"/>
      <c r="C269" s="16"/>
      <c r="D269" s="16"/>
      <c r="E269" s="16"/>
      <c r="F269" s="16"/>
      <c r="G269" s="16"/>
      <c r="H269" s="16"/>
      <c r="I269" s="16"/>
      <c r="J269" s="16"/>
      <c r="K269" s="16"/>
      <c r="L269" s="16"/>
      <c r="M269" s="16"/>
      <c r="N269" s="16"/>
      <c r="O269" s="16"/>
      <c r="P269" s="16"/>
      <c r="Q269" s="16"/>
      <c r="R269" s="16"/>
      <c r="S269" s="16"/>
      <c r="T269" s="16"/>
      <c r="U269" s="16"/>
      <c r="V269" s="16"/>
    </row>
    <row r="270" spans="1:22">
      <c r="A270" s="16"/>
      <c r="B270" s="16"/>
      <c r="C270" s="16"/>
      <c r="D270" s="16"/>
      <c r="E270" s="16"/>
      <c r="F270" s="16"/>
      <c r="G270" s="16"/>
      <c r="H270" s="16"/>
      <c r="I270" s="16"/>
      <c r="J270" s="16"/>
      <c r="K270" s="16"/>
      <c r="L270" s="16"/>
      <c r="M270" s="16"/>
      <c r="N270" s="16"/>
      <c r="O270" s="16"/>
      <c r="P270" s="16"/>
      <c r="Q270" s="16"/>
      <c r="R270" s="16"/>
      <c r="S270" s="16"/>
      <c r="T270" s="16"/>
      <c r="U270" s="16"/>
      <c r="V270" s="16"/>
    </row>
    <row r="271" spans="1:22">
      <c r="A271" s="16"/>
      <c r="B271" s="16"/>
      <c r="C271" s="16"/>
      <c r="D271" s="16"/>
      <c r="E271" s="16"/>
      <c r="F271" s="16"/>
      <c r="G271" s="16"/>
      <c r="H271" s="16"/>
      <c r="I271" s="16"/>
      <c r="J271" s="16"/>
      <c r="K271" s="16"/>
      <c r="L271" s="16"/>
      <c r="M271" s="16"/>
      <c r="N271" s="16"/>
      <c r="O271" s="16"/>
      <c r="P271" s="16"/>
      <c r="Q271" s="16"/>
      <c r="R271" s="16"/>
      <c r="S271" s="16"/>
      <c r="T271" s="16"/>
      <c r="U271" s="16"/>
      <c r="V271" s="16"/>
    </row>
    <row r="272" spans="1:22">
      <c r="A272" s="16"/>
      <c r="B272" s="16"/>
      <c r="C272" s="16"/>
      <c r="D272" s="16"/>
      <c r="E272" s="16"/>
      <c r="F272" s="16"/>
      <c r="G272" s="16"/>
      <c r="H272" s="16"/>
      <c r="I272" s="16"/>
      <c r="J272" s="16"/>
      <c r="K272" s="16"/>
      <c r="L272" s="16"/>
      <c r="M272" s="16"/>
      <c r="N272" s="16"/>
      <c r="O272" s="16"/>
      <c r="P272" s="16"/>
      <c r="Q272" s="16"/>
      <c r="R272" s="16"/>
      <c r="S272" s="16"/>
      <c r="T272" s="16"/>
      <c r="U272" s="16"/>
      <c r="V272" s="16"/>
    </row>
    <row r="273" spans="1:22">
      <c r="A273" s="16"/>
      <c r="B273" s="16"/>
      <c r="C273" s="16"/>
      <c r="D273" s="16"/>
      <c r="E273" s="16"/>
      <c r="F273" s="16"/>
      <c r="G273" s="16"/>
      <c r="H273" s="16"/>
      <c r="I273" s="16"/>
      <c r="J273" s="16"/>
      <c r="K273" s="16"/>
      <c r="L273" s="16"/>
      <c r="M273" s="16"/>
      <c r="N273" s="16"/>
      <c r="O273" s="16"/>
      <c r="P273" s="16"/>
      <c r="Q273" s="16"/>
      <c r="R273" s="16"/>
      <c r="S273" s="16"/>
      <c r="T273" s="16"/>
      <c r="U273" s="16"/>
      <c r="V273" s="16"/>
    </row>
    <row r="274" spans="1:22">
      <c r="A274" s="16"/>
      <c r="B274" s="16"/>
      <c r="C274" s="16"/>
      <c r="D274" s="16"/>
      <c r="E274" s="16"/>
      <c r="F274" s="16"/>
      <c r="G274" s="16"/>
      <c r="H274" s="16"/>
      <c r="I274" s="16"/>
      <c r="J274" s="16"/>
      <c r="K274" s="16"/>
      <c r="L274" s="16"/>
      <c r="M274" s="16"/>
      <c r="N274" s="16"/>
      <c r="O274" s="16"/>
      <c r="P274" s="16"/>
      <c r="Q274" s="16"/>
      <c r="R274" s="16"/>
      <c r="S274" s="16"/>
      <c r="T274" s="16"/>
      <c r="U274" s="16"/>
      <c r="V274" s="16"/>
    </row>
    <row r="275" spans="1:22">
      <c r="A275" s="16"/>
      <c r="B275" s="16"/>
      <c r="C275" s="16"/>
      <c r="D275" s="16"/>
      <c r="E275" s="16"/>
      <c r="F275" s="16"/>
      <c r="G275" s="16"/>
      <c r="H275" s="16"/>
      <c r="I275" s="16"/>
      <c r="J275" s="16"/>
      <c r="K275" s="16"/>
      <c r="L275" s="16"/>
      <c r="M275" s="16"/>
      <c r="N275" s="16"/>
      <c r="O275" s="16"/>
      <c r="P275" s="16"/>
      <c r="Q275" s="16"/>
      <c r="R275" s="16"/>
      <c r="S275" s="16"/>
      <c r="T275" s="16"/>
      <c r="U275" s="16"/>
      <c r="V275" s="16"/>
    </row>
    <row r="276" spans="1:22">
      <c r="A276" s="16"/>
      <c r="B276" s="16"/>
      <c r="C276" s="16"/>
      <c r="D276" s="16"/>
      <c r="E276" s="16"/>
      <c r="F276" s="16"/>
      <c r="G276" s="16"/>
      <c r="H276" s="16"/>
      <c r="I276" s="16"/>
      <c r="J276" s="16"/>
      <c r="K276" s="16"/>
      <c r="L276" s="16"/>
      <c r="M276" s="16"/>
      <c r="N276" s="16"/>
      <c r="O276" s="16"/>
      <c r="P276" s="16"/>
      <c r="Q276" s="16"/>
      <c r="R276" s="16"/>
      <c r="S276" s="16"/>
      <c r="T276" s="16"/>
      <c r="U276" s="16"/>
      <c r="V276" s="16"/>
    </row>
    <row r="277" spans="1:22">
      <c r="A277" s="16"/>
      <c r="B277" s="16"/>
      <c r="C277" s="16"/>
      <c r="D277" s="16"/>
      <c r="E277" s="16"/>
      <c r="F277" s="16"/>
      <c r="G277" s="16"/>
      <c r="H277" s="16"/>
      <c r="I277" s="16"/>
      <c r="J277" s="16"/>
      <c r="K277" s="16"/>
      <c r="L277" s="16"/>
      <c r="M277" s="16"/>
      <c r="N277" s="16"/>
      <c r="O277" s="16"/>
      <c r="P277" s="16"/>
      <c r="Q277" s="16"/>
      <c r="R277" s="16"/>
      <c r="S277" s="16"/>
      <c r="T277" s="16"/>
      <c r="U277" s="16"/>
      <c r="V277" s="16"/>
    </row>
    <row r="278" spans="1:22">
      <c r="A278" s="16"/>
      <c r="B278" s="16"/>
      <c r="C278" s="16"/>
      <c r="D278" s="16"/>
      <c r="E278" s="16"/>
      <c r="F278" s="16"/>
      <c r="G278" s="16"/>
      <c r="H278" s="16"/>
      <c r="I278" s="16"/>
      <c r="J278" s="16"/>
      <c r="K278" s="16"/>
      <c r="L278" s="16"/>
      <c r="M278" s="16"/>
      <c r="N278" s="16"/>
      <c r="O278" s="16"/>
      <c r="P278" s="16"/>
      <c r="Q278" s="16"/>
      <c r="R278" s="16"/>
      <c r="S278" s="16"/>
      <c r="T278" s="16"/>
      <c r="U278" s="16"/>
      <c r="V278" s="16"/>
    </row>
    <row r="279" spans="1:22">
      <c r="A279" s="16"/>
      <c r="B279" s="16"/>
      <c r="C279" s="16"/>
      <c r="D279" s="16"/>
      <c r="E279" s="16"/>
      <c r="F279" s="16"/>
      <c r="G279" s="16"/>
      <c r="H279" s="16"/>
      <c r="I279" s="16"/>
      <c r="J279" s="16"/>
      <c r="K279" s="16"/>
      <c r="L279" s="16"/>
      <c r="M279" s="16"/>
      <c r="N279" s="16"/>
      <c r="O279" s="16"/>
      <c r="P279" s="16"/>
      <c r="Q279" s="16"/>
      <c r="R279" s="16"/>
      <c r="S279" s="16"/>
      <c r="T279" s="16"/>
      <c r="U279" s="16"/>
      <c r="V279" s="16"/>
    </row>
    <row r="280" spans="1:22">
      <c r="A280" s="16"/>
      <c r="B280" s="16"/>
      <c r="C280" s="16"/>
      <c r="D280" s="16"/>
      <c r="E280" s="16"/>
      <c r="F280" s="16"/>
      <c r="G280" s="16"/>
      <c r="H280" s="16"/>
      <c r="I280" s="16"/>
      <c r="J280" s="16"/>
      <c r="K280" s="16"/>
      <c r="L280" s="16"/>
      <c r="M280" s="16"/>
      <c r="N280" s="16"/>
      <c r="O280" s="16"/>
      <c r="P280" s="16"/>
      <c r="Q280" s="16"/>
      <c r="R280" s="16"/>
      <c r="S280" s="16"/>
      <c r="T280" s="16"/>
      <c r="U280" s="16"/>
      <c r="V280" s="16"/>
    </row>
    <row r="281" spans="1:22">
      <c r="A281" s="16"/>
      <c r="B281" s="16"/>
      <c r="C281" s="16"/>
      <c r="D281" s="16"/>
      <c r="E281" s="16"/>
      <c r="F281" s="16"/>
      <c r="G281" s="16"/>
      <c r="H281" s="16"/>
      <c r="I281" s="16"/>
      <c r="J281" s="16"/>
      <c r="K281" s="16"/>
      <c r="L281" s="16"/>
      <c r="M281" s="16"/>
      <c r="N281" s="16"/>
      <c r="O281" s="16"/>
      <c r="P281" s="16"/>
      <c r="Q281" s="16"/>
      <c r="R281" s="16"/>
      <c r="S281" s="16"/>
      <c r="T281" s="16"/>
      <c r="U281" s="16"/>
      <c r="V281" s="16"/>
    </row>
    <row r="282" spans="1:22">
      <c r="A282" s="16"/>
      <c r="B282" s="16"/>
      <c r="C282" s="16"/>
      <c r="D282" s="16"/>
      <c r="E282" s="16"/>
      <c r="F282" s="16"/>
      <c r="G282" s="16"/>
      <c r="H282" s="16"/>
      <c r="I282" s="16"/>
      <c r="J282" s="16"/>
      <c r="K282" s="16"/>
      <c r="L282" s="16"/>
      <c r="M282" s="16"/>
      <c r="N282" s="16"/>
      <c r="O282" s="16"/>
      <c r="P282" s="16"/>
      <c r="Q282" s="16"/>
      <c r="R282" s="16"/>
      <c r="S282" s="16"/>
      <c r="T282" s="16"/>
      <c r="U282" s="16"/>
      <c r="V282" s="16"/>
    </row>
    <row r="283" spans="1:22">
      <c r="A283" s="16"/>
      <c r="B283" s="16"/>
      <c r="C283" s="16"/>
      <c r="D283" s="16"/>
      <c r="E283" s="16"/>
      <c r="F283" s="16"/>
      <c r="G283" s="16"/>
      <c r="H283" s="16"/>
      <c r="I283" s="16"/>
      <c r="J283" s="16"/>
      <c r="K283" s="16"/>
      <c r="L283" s="16"/>
      <c r="M283" s="16"/>
      <c r="N283" s="16"/>
      <c r="O283" s="16"/>
      <c r="P283" s="16"/>
      <c r="Q283" s="16"/>
      <c r="R283" s="16"/>
      <c r="S283" s="16"/>
      <c r="T283" s="16"/>
      <c r="U283" s="16"/>
      <c r="V283" s="16"/>
    </row>
    <row r="284" spans="1:22">
      <c r="A284" s="16"/>
      <c r="B284" s="16"/>
      <c r="C284" s="16"/>
      <c r="D284" s="16"/>
      <c r="E284" s="16"/>
      <c r="F284" s="16"/>
      <c r="G284" s="16"/>
      <c r="H284" s="16"/>
      <c r="I284" s="16"/>
      <c r="J284" s="16"/>
      <c r="K284" s="16"/>
      <c r="L284" s="16"/>
      <c r="M284" s="16"/>
      <c r="N284" s="16"/>
      <c r="O284" s="16"/>
      <c r="P284" s="16"/>
      <c r="Q284" s="16"/>
      <c r="R284" s="16"/>
      <c r="S284" s="16"/>
      <c r="T284" s="16"/>
      <c r="U284" s="16"/>
      <c r="V284" s="16"/>
    </row>
    <row r="285" spans="1:22">
      <c r="A285" s="16"/>
      <c r="B285" s="16"/>
      <c r="C285" s="16"/>
      <c r="D285" s="16"/>
      <c r="E285" s="16"/>
      <c r="F285" s="16"/>
      <c r="G285" s="16"/>
      <c r="H285" s="16"/>
      <c r="I285" s="16"/>
      <c r="J285" s="16"/>
      <c r="K285" s="16"/>
      <c r="L285" s="16"/>
      <c r="M285" s="16"/>
      <c r="N285" s="16"/>
      <c r="O285" s="16"/>
      <c r="P285" s="16"/>
      <c r="Q285" s="16"/>
      <c r="R285" s="16"/>
      <c r="S285" s="16"/>
      <c r="T285" s="16"/>
      <c r="U285" s="16"/>
      <c r="V285" s="16"/>
    </row>
    <row r="286" spans="1:22">
      <c r="A286" s="16"/>
      <c r="B286" s="16"/>
      <c r="C286" s="16"/>
      <c r="D286" s="16"/>
      <c r="E286" s="16"/>
      <c r="F286" s="16"/>
      <c r="G286" s="16"/>
      <c r="H286" s="16"/>
      <c r="I286" s="16"/>
      <c r="J286" s="16"/>
      <c r="K286" s="16"/>
      <c r="L286" s="16"/>
      <c r="M286" s="16"/>
      <c r="N286" s="16"/>
      <c r="O286" s="16"/>
      <c r="P286" s="16"/>
      <c r="Q286" s="16"/>
      <c r="R286" s="16"/>
      <c r="S286" s="16"/>
      <c r="T286" s="16"/>
      <c r="U286" s="16"/>
      <c r="V286" s="16"/>
    </row>
    <row r="287" spans="1:22">
      <c r="A287" s="16"/>
      <c r="B287" s="16"/>
      <c r="C287" s="16"/>
      <c r="D287" s="16"/>
      <c r="E287" s="16"/>
      <c r="F287" s="16"/>
      <c r="G287" s="16"/>
      <c r="H287" s="16"/>
      <c r="I287" s="16"/>
      <c r="J287" s="16"/>
      <c r="K287" s="16"/>
      <c r="L287" s="16"/>
      <c r="M287" s="16"/>
      <c r="N287" s="16"/>
      <c r="O287" s="16"/>
      <c r="P287" s="16"/>
      <c r="Q287" s="16"/>
      <c r="R287" s="16"/>
      <c r="S287" s="16"/>
      <c r="T287" s="16"/>
      <c r="U287" s="16"/>
      <c r="V287" s="16"/>
    </row>
    <row r="288" spans="1:22">
      <c r="A288" s="16"/>
      <c r="B288" s="16"/>
      <c r="C288" s="16"/>
      <c r="D288" s="16"/>
      <c r="E288" s="16"/>
      <c r="F288" s="16"/>
      <c r="G288" s="16"/>
      <c r="H288" s="16"/>
      <c r="I288" s="16"/>
      <c r="J288" s="16"/>
      <c r="K288" s="16"/>
      <c r="L288" s="16"/>
      <c r="M288" s="16"/>
      <c r="N288" s="16"/>
      <c r="O288" s="16"/>
      <c r="P288" s="16"/>
      <c r="Q288" s="16"/>
      <c r="R288" s="16"/>
      <c r="S288" s="16"/>
      <c r="T288" s="16"/>
      <c r="U288" s="16"/>
      <c r="V288" s="16"/>
    </row>
    <row r="289" spans="1:22">
      <c r="A289" s="16"/>
      <c r="B289" s="16"/>
      <c r="C289" s="16"/>
      <c r="D289" s="16"/>
      <c r="E289" s="16"/>
      <c r="F289" s="16"/>
      <c r="G289" s="16"/>
      <c r="H289" s="16"/>
      <c r="I289" s="16"/>
      <c r="J289" s="16"/>
      <c r="K289" s="16"/>
      <c r="L289" s="16"/>
      <c r="M289" s="16"/>
      <c r="N289" s="16"/>
      <c r="O289" s="16"/>
      <c r="P289" s="16"/>
      <c r="Q289" s="16"/>
      <c r="R289" s="16"/>
      <c r="S289" s="16"/>
      <c r="T289" s="16"/>
      <c r="U289" s="16"/>
      <c r="V289" s="16"/>
    </row>
    <row r="290" spans="1:22">
      <c r="A290" s="16"/>
      <c r="B290" s="16"/>
      <c r="C290" s="16"/>
      <c r="D290" s="16"/>
      <c r="E290" s="16"/>
      <c r="F290" s="16"/>
      <c r="G290" s="16"/>
      <c r="H290" s="16"/>
      <c r="I290" s="16"/>
      <c r="J290" s="16"/>
      <c r="K290" s="16"/>
      <c r="L290" s="16"/>
      <c r="M290" s="16"/>
      <c r="N290" s="16"/>
      <c r="O290" s="16"/>
      <c r="P290" s="16"/>
      <c r="Q290" s="16"/>
      <c r="R290" s="16"/>
      <c r="S290" s="16"/>
      <c r="T290" s="16"/>
      <c r="U290" s="16"/>
      <c r="V290" s="16"/>
    </row>
    <row r="291" spans="1:22">
      <c r="A291" s="16"/>
      <c r="B291" s="16"/>
      <c r="C291" s="16"/>
      <c r="D291" s="16"/>
      <c r="E291" s="16"/>
      <c r="F291" s="16"/>
      <c r="G291" s="16"/>
      <c r="H291" s="16"/>
      <c r="I291" s="16"/>
      <c r="J291" s="16"/>
      <c r="K291" s="16"/>
      <c r="L291" s="16"/>
      <c r="M291" s="16"/>
      <c r="N291" s="16"/>
      <c r="O291" s="16"/>
      <c r="P291" s="16"/>
      <c r="Q291" s="16"/>
      <c r="R291" s="16"/>
      <c r="S291" s="16"/>
      <c r="T291" s="16"/>
      <c r="U291" s="16"/>
      <c r="V291" s="16"/>
    </row>
    <row r="292" spans="1:22">
      <c r="A292" s="16"/>
      <c r="B292" s="16"/>
      <c r="C292" s="16"/>
      <c r="D292" s="16"/>
      <c r="E292" s="16"/>
      <c r="F292" s="16"/>
      <c r="G292" s="16"/>
      <c r="H292" s="16"/>
      <c r="I292" s="16"/>
      <c r="J292" s="16"/>
      <c r="K292" s="16"/>
      <c r="L292" s="16"/>
      <c r="M292" s="16"/>
      <c r="N292" s="16"/>
      <c r="O292" s="16"/>
      <c r="P292" s="16"/>
      <c r="Q292" s="16"/>
      <c r="R292" s="16"/>
      <c r="S292" s="16"/>
      <c r="T292" s="16"/>
      <c r="U292" s="16"/>
      <c r="V292" s="16"/>
    </row>
    <row r="293" spans="1:22">
      <c r="A293" s="16"/>
      <c r="B293" s="16"/>
      <c r="C293" s="16"/>
      <c r="D293" s="16"/>
      <c r="E293" s="16"/>
      <c r="F293" s="16"/>
      <c r="G293" s="16"/>
      <c r="H293" s="16"/>
      <c r="I293" s="16"/>
      <c r="J293" s="16"/>
      <c r="K293" s="16"/>
      <c r="L293" s="16"/>
      <c r="M293" s="16"/>
      <c r="N293" s="16"/>
      <c r="O293" s="16"/>
      <c r="P293" s="16"/>
      <c r="Q293" s="16"/>
      <c r="R293" s="16"/>
      <c r="S293" s="16"/>
      <c r="T293" s="16"/>
      <c r="U293" s="16"/>
      <c r="V293" s="16"/>
    </row>
    <row r="294" spans="1:22">
      <c r="A294" s="16"/>
      <c r="B294" s="16"/>
      <c r="C294" s="16"/>
      <c r="D294" s="16"/>
      <c r="E294" s="16"/>
      <c r="F294" s="16"/>
      <c r="G294" s="16"/>
      <c r="H294" s="16"/>
      <c r="I294" s="16"/>
      <c r="J294" s="16"/>
      <c r="K294" s="16"/>
      <c r="L294" s="16"/>
      <c r="M294" s="16"/>
      <c r="N294" s="16"/>
      <c r="O294" s="16"/>
      <c r="P294" s="16"/>
      <c r="Q294" s="16"/>
      <c r="R294" s="16"/>
      <c r="S294" s="16"/>
      <c r="T294" s="16"/>
      <c r="U294" s="16"/>
      <c r="V294" s="16"/>
    </row>
    <row r="295" spans="1:22">
      <c r="A295" s="16"/>
      <c r="B295" s="16"/>
      <c r="C295" s="16"/>
      <c r="D295" s="16"/>
      <c r="E295" s="16"/>
      <c r="F295" s="16"/>
      <c r="G295" s="16"/>
      <c r="H295" s="16"/>
      <c r="I295" s="16"/>
      <c r="J295" s="16"/>
      <c r="K295" s="16"/>
      <c r="L295" s="16"/>
      <c r="M295" s="16"/>
      <c r="N295" s="16"/>
      <c r="O295" s="16"/>
      <c r="P295" s="16"/>
      <c r="Q295" s="16"/>
      <c r="R295" s="16"/>
      <c r="S295" s="16"/>
      <c r="T295" s="16"/>
      <c r="U295" s="16"/>
      <c r="V295" s="16"/>
    </row>
    <row r="296" spans="1:22">
      <c r="A296" s="16"/>
      <c r="B296" s="16"/>
      <c r="C296" s="16"/>
      <c r="D296" s="16"/>
      <c r="E296" s="16"/>
      <c r="F296" s="16"/>
      <c r="G296" s="16"/>
      <c r="H296" s="16"/>
      <c r="I296" s="16"/>
      <c r="J296" s="16"/>
      <c r="K296" s="16"/>
      <c r="L296" s="16"/>
      <c r="M296" s="16"/>
      <c r="N296" s="16"/>
      <c r="O296" s="16"/>
      <c r="P296" s="16"/>
      <c r="Q296" s="16"/>
      <c r="R296" s="16"/>
      <c r="S296" s="16"/>
      <c r="T296" s="16"/>
      <c r="U296" s="16"/>
      <c r="V296" s="16"/>
    </row>
    <row r="297" spans="1:22">
      <c r="A297" s="16"/>
      <c r="B297" s="16"/>
      <c r="C297" s="16"/>
      <c r="D297" s="16"/>
      <c r="E297" s="16"/>
      <c r="F297" s="16"/>
      <c r="G297" s="16"/>
      <c r="H297" s="16"/>
      <c r="I297" s="16"/>
      <c r="J297" s="16"/>
      <c r="K297" s="16"/>
      <c r="L297" s="16"/>
      <c r="M297" s="16"/>
      <c r="N297" s="16"/>
      <c r="O297" s="16"/>
      <c r="P297" s="16"/>
      <c r="Q297" s="16"/>
      <c r="R297" s="16"/>
      <c r="S297" s="16"/>
      <c r="T297" s="16"/>
      <c r="U297" s="16"/>
      <c r="V297" s="16"/>
    </row>
    <row r="298" spans="1:22">
      <c r="A298" s="16"/>
      <c r="B298" s="16"/>
      <c r="C298" s="16"/>
      <c r="D298" s="16"/>
      <c r="E298" s="16"/>
      <c r="F298" s="16"/>
      <c r="G298" s="16"/>
      <c r="H298" s="16"/>
      <c r="I298" s="16"/>
      <c r="J298" s="16"/>
      <c r="K298" s="16"/>
      <c r="L298" s="16"/>
      <c r="M298" s="16"/>
      <c r="N298" s="16"/>
      <c r="O298" s="16"/>
      <c r="P298" s="16"/>
      <c r="Q298" s="16"/>
      <c r="R298" s="16"/>
      <c r="S298" s="16"/>
      <c r="T298" s="16"/>
      <c r="U298" s="16"/>
      <c r="V298" s="16"/>
    </row>
    <row r="299" spans="1:22">
      <c r="A299" s="16"/>
      <c r="B299" s="16"/>
      <c r="C299" s="16"/>
      <c r="D299" s="16"/>
      <c r="E299" s="16"/>
      <c r="F299" s="16"/>
      <c r="G299" s="16"/>
      <c r="H299" s="16"/>
      <c r="I299" s="16"/>
      <c r="J299" s="16"/>
      <c r="K299" s="16"/>
      <c r="L299" s="16"/>
      <c r="M299" s="16"/>
      <c r="N299" s="16"/>
      <c r="O299" s="16"/>
      <c r="P299" s="16"/>
      <c r="Q299" s="16"/>
      <c r="R299" s="16"/>
      <c r="S299" s="16"/>
      <c r="T299" s="16"/>
      <c r="U299" s="16"/>
      <c r="V299" s="16"/>
    </row>
    <row r="300" spans="1:22">
      <c r="A300" s="16"/>
      <c r="B300" s="16"/>
      <c r="C300" s="16"/>
      <c r="D300" s="16"/>
      <c r="E300" s="16"/>
      <c r="F300" s="16"/>
      <c r="G300" s="16"/>
      <c r="H300" s="16"/>
      <c r="I300" s="16"/>
      <c r="J300" s="16"/>
      <c r="K300" s="16"/>
      <c r="L300" s="16"/>
      <c r="M300" s="16"/>
      <c r="N300" s="16"/>
      <c r="O300" s="16"/>
      <c r="P300" s="16"/>
      <c r="Q300" s="16"/>
      <c r="R300" s="16"/>
      <c r="S300" s="16"/>
      <c r="T300" s="16"/>
      <c r="U300" s="16"/>
      <c r="V300" s="16"/>
    </row>
    <row r="301" spans="1:22">
      <c r="A301" s="16"/>
      <c r="B301" s="16"/>
      <c r="C301" s="16"/>
      <c r="D301" s="16"/>
      <c r="E301" s="16"/>
      <c r="F301" s="16"/>
      <c r="G301" s="16"/>
      <c r="H301" s="16"/>
      <c r="I301" s="16"/>
      <c r="J301" s="16"/>
      <c r="K301" s="16"/>
      <c r="L301" s="16"/>
      <c r="M301" s="16"/>
      <c r="N301" s="16"/>
      <c r="O301" s="16"/>
      <c r="P301" s="16"/>
      <c r="Q301" s="16"/>
      <c r="R301" s="16"/>
      <c r="S301" s="16"/>
      <c r="T301" s="16"/>
      <c r="U301" s="16"/>
      <c r="V301" s="16"/>
    </row>
    <row r="302" spans="1:22">
      <c r="A302" s="16"/>
      <c r="B302" s="16"/>
      <c r="C302" s="16"/>
      <c r="D302" s="16"/>
      <c r="E302" s="16"/>
      <c r="F302" s="16"/>
      <c r="G302" s="16"/>
      <c r="H302" s="16"/>
      <c r="I302" s="16"/>
      <c r="J302" s="16"/>
      <c r="K302" s="16"/>
      <c r="L302" s="16"/>
      <c r="M302" s="16"/>
      <c r="N302" s="16"/>
      <c r="O302" s="16"/>
      <c r="P302" s="16"/>
      <c r="Q302" s="16"/>
      <c r="R302" s="16"/>
      <c r="S302" s="16"/>
      <c r="T302" s="16"/>
      <c r="U302" s="16"/>
      <c r="V302" s="16"/>
    </row>
    <row r="303" spans="1:22">
      <c r="A303" s="16"/>
      <c r="B303" s="16"/>
      <c r="C303" s="16"/>
      <c r="D303" s="16"/>
      <c r="E303" s="16"/>
      <c r="F303" s="16"/>
      <c r="G303" s="16"/>
      <c r="H303" s="16"/>
      <c r="I303" s="16"/>
      <c r="J303" s="16"/>
      <c r="K303" s="16"/>
      <c r="L303" s="16"/>
      <c r="M303" s="16"/>
      <c r="N303" s="16"/>
      <c r="O303" s="16"/>
      <c r="P303" s="16"/>
      <c r="Q303" s="16"/>
      <c r="R303" s="16"/>
      <c r="S303" s="16"/>
      <c r="T303" s="16"/>
      <c r="U303" s="16"/>
      <c r="V303" s="16"/>
    </row>
    <row r="304" spans="1:22">
      <c r="A304" s="16"/>
      <c r="B304" s="16"/>
      <c r="C304" s="16"/>
      <c r="D304" s="16"/>
      <c r="E304" s="16"/>
      <c r="F304" s="16"/>
      <c r="G304" s="16"/>
      <c r="H304" s="16"/>
      <c r="I304" s="16"/>
      <c r="J304" s="16"/>
      <c r="K304" s="16"/>
      <c r="L304" s="16"/>
      <c r="M304" s="16"/>
      <c r="N304" s="16"/>
      <c r="O304" s="16"/>
      <c r="P304" s="16"/>
      <c r="Q304" s="16"/>
      <c r="R304" s="16"/>
      <c r="S304" s="16"/>
      <c r="T304" s="16"/>
      <c r="U304" s="16"/>
      <c r="V304" s="16"/>
    </row>
    <row r="305" spans="1:22">
      <c r="A305" s="16"/>
      <c r="B305" s="16"/>
      <c r="C305" s="16"/>
      <c r="D305" s="16"/>
      <c r="E305" s="16"/>
      <c r="F305" s="16"/>
      <c r="G305" s="16"/>
      <c r="H305" s="16"/>
      <c r="I305" s="16"/>
      <c r="J305" s="16"/>
      <c r="K305" s="16"/>
      <c r="L305" s="16"/>
      <c r="M305" s="16"/>
      <c r="N305" s="16"/>
      <c r="O305" s="16"/>
      <c r="P305" s="16"/>
      <c r="Q305" s="16"/>
      <c r="R305" s="16"/>
      <c r="S305" s="16"/>
      <c r="T305" s="16"/>
      <c r="U305" s="16"/>
      <c r="V305" s="16"/>
    </row>
    <row r="306" spans="1:22">
      <c r="A306" s="16"/>
      <c r="B306" s="16"/>
      <c r="C306" s="16"/>
      <c r="D306" s="16"/>
      <c r="E306" s="16"/>
      <c r="F306" s="16"/>
      <c r="G306" s="16"/>
      <c r="H306" s="16"/>
      <c r="I306" s="16"/>
      <c r="J306" s="16"/>
      <c r="K306" s="16"/>
      <c r="L306" s="16"/>
      <c r="M306" s="16"/>
      <c r="N306" s="16"/>
      <c r="O306" s="16"/>
      <c r="P306" s="16"/>
      <c r="Q306" s="16"/>
      <c r="R306" s="16"/>
      <c r="S306" s="16"/>
      <c r="T306" s="16"/>
      <c r="U306" s="16"/>
      <c r="V306" s="16"/>
    </row>
    <row r="307" spans="1:22">
      <c r="A307" s="16"/>
      <c r="B307" s="16"/>
      <c r="C307" s="16"/>
      <c r="D307" s="16"/>
      <c r="E307" s="16"/>
      <c r="F307" s="16"/>
      <c r="G307" s="16"/>
      <c r="H307" s="16"/>
      <c r="I307" s="16"/>
      <c r="J307" s="16"/>
      <c r="K307" s="16"/>
      <c r="L307" s="16"/>
      <c r="M307" s="16"/>
      <c r="N307" s="16"/>
      <c r="O307" s="16"/>
      <c r="P307" s="16"/>
      <c r="Q307" s="16"/>
      <c r="R307" s="16"/>
      <c r="S307" s="16"/>
      <c r="T307" s="16"/>
      <c r="U307" s="16"/>
      <c r="V307" s="16"/>
    </row>
    <row r="308" spans="1:22">
      <c r="A308" s="16"/>
      <c r="B308" s="16"/>
      <c r="C308" s="16"/>
      <c r="D308" s="16"/>
      <c r="E308" s="16"/>
      <c r="F308" s="16"/>
      <c r="G308" s="16"/>
      <c r="H308" s="16"/>
      <c r="I308" s="16"/>
      <c r="J308" s="16"/>
      <c r="K308" s="16"/>
      <c r="L308" s="16"/>
      <c r="M308" s="16"/>
      <c r="N308" s="16"/>
      <c r="O308" s="16"/>
      <c r="P308" s="16"/>
      <c r="Q308" s="16"/>
      <c r="R308" s="16"/>
      <c r="S308" s="16"/>
      <c r="T308" s="16"/>
      <c r="U308" s="16"/>
      <c r="V308" s="16"/>
    </row>
    <row r="309" spans="1:22">
      <c r="A309" s="16"/>
      <c r="B309" s="16"/>
      <c r="C309" s="16"/>
      <c r="D309" s="16"/>
      <c r="E309" s="16"/>
      <c r="F309" s="16"/>
      <c r="G309" s="16"/>
      <c r="H309" s="16"/>
      <c r="I309" s="16"/>
      <c r="J309" s="16"/>
      <c r="K309" s="16"/>
      <c r="L309" s="16"/>
      <c r="M309" s="16"/>
      <c r="N309" s="16"/>
      <c r="O309" s="16"/>
      <c r="P309" s="16"/>
      <c r="Q309" s="16"/>
      <c r="R309" s="16"/>
      <c r="S309" s="16"/>
      <c r="T309" s="16"/>
      <c r="U309" s="16"/>
      <c r="V309" s="16"/>
    </row>
    <row r="310" spans="1:22">
      <c r="A310" s="16"/>
      <c r="B310" s="16"/>
      <c r="C310" s="16"/>
      <c r="D310" s="16"/>
      <c r="E310" s="16"/>
      <c r="F310" s="16"/>
      <c r="G310" s="16"/>
      <c r="H310" s="16"/>
      <c r="I310" s="16"/>
      <c r="J310" s="16"/>
      <c r="K310" s="16"/>
      <c r="L310" s="16"/>
      <c r="M310" s="16"/>
      <c r="N310" s="16"/>
      <c r="O310" s="16"/>
      <c r="P310" s="16"/>
      <c r="Q310" s="16"/>
      <c r="R310" s="16"/>
      <c r="S310" s="16"/>
      <c r="T310" s="16"/>
      <c r="U310" s="16"/>
      <c r="V310" s="16"/>
    </row>
    <row r="311" spans="1:22">
      <c r="A311" s="16"/>
      <c r="B311" s="16"/>
      <c r="C311" s="16"/>
      <c r="D311" s="16"/>
      <c r="E311" s="16"/>
      <c r="F311" s="16"/>
      <c r="G311" s="16"/>
      <c r="H311" s="16"/>
      <c r="I311" s="16"/>
      <c r="J311" s="16"/>
      <c r="K311" s="16"/>
      <c r="L311" s="16"/>
      <c r="M311" s="16"/>
      <c r="N311" s="16"/>
      <c r="O311" s="16"/>
      <c r="P311" s="16"/>
      <c r="Q311" s="16"/>
      <c r="R311" s="16"/>
      <c r="S311" s="16"/>
      <c r="T311" s="16"/>
      <c r="U311" s="16"/>
      <c r="V311" s="16"/>
    </row>
    <row r="312" spans="1:22">
      <c r="A312" s="16"/>
      <c r="B312" s="16"/>
      <c r="C312" s="16"/>
      <c r="D312" s="16"/>
      <c r="E312" s="16"/>
      <c r="F312" s="16"/>
      <c r="G312" s="16"/>
      <c r="H312" s="16"/>
      <c r="I312" s="16"/>
      <c r="J312" s="16"/>
      <c r="K312" s="16"/>
      <c r="L312" s="16"/>
      <c r="M312" s="16"/>
      <c r="N312" s="16"/>
      <c r="O312" s="16"/>
      <c r="P312" s="16"/>
      <c r="Q312" s="16"/>
      <c r="R312" s="16"/>
      <c r="S312" s="16"/>
      <c r="T312" s="16"/>
      <c r="U312" s="16"/>
      <c r="V312" s="16"/>
    </row>
    <row r="313" spans="1:22">
      <c r="A313" s="16"/>
      <c r="B313" s="16"/>
      <c r="C313" s="16"/>
      <c r="D313" s="16"/>
      <c r="E313" s="16"/>
      <c r="F313" s="16"/>
      <c r="G313" s="16"/>
      <c r="H313" s="16"/>
      <c r="I313" s="16"/>
      <c r="J313" s="16"/>
      <c r="K313" s="16"/>
      <c r="L313" s="16"/>
      <c r="M313" s="16"/>
      <c r="N313" s="16"/>
      <c r="O313" s="16"/>
      <c r="P313" s="16"/>
      <c r="Q313" s="16"/>
      <c r="R313" s="16"/>
      <c r="S313" s="16"/>
      <c r="T313" s="16"/>
      <c r="U313" s="16"/>
      <c r="V313" s="16"/>
    </row>
    <row r="314" spans="1:22">
      <c r="A314" s="16"/>
      <c r="B314" s="16"/>
      <c r="C314" s="16"/>
      <c r="D314" s="16"/>
      <c r="E314" s="16"/>
      <c r="F314" s="16"/>
      <c r="G314" s="16"/>
      <c r="H314" s="16"/>
      <c r="I314" s="16"/>
      <c r="J314" s="16"/>
      <c r="K314" s="16"/>
      <c r="L314" s="16"/>
      <c r="M314" s="16"/>
      <c r="N314" s="16"/>
      <c r="O314" s="16"/>
      <c r="P314" s="16"/>
      <c r="Q314" s="16"/>
      <c r="R314" s="16"/>
      <c r="S314" s="16"/>
      <c r="T314" s="16"/>
      <c r="U314" s="16"/>
      <c r="V314" s="16"/>
    </row>
    <row r="315" spans="1:22">
      <c r="A315" s="16"/>
      <c r="B315" s="16"/>
      <c r="C315" s="16"/>
      <c r="D315" s="16"/>
      <c r="E315" s="16"/>
      <c r="F315" s="16"/>
      <c r="G315" s="16"/>
      <c r="H315" s="16"/>
      <c r="I315" s="16"/>
      <c r="J315" s="16"/>
      <c r="K315" s="16"/>
      <c r="L315" s="16"/>
      <c r="M315" s="16"/>
      <c r="N315" s="16"/>
      <c r="O315" s="16"/>
      <c r="P315" s="16"/>
      <c r="Q315" s="16"/>
      <c r="R315" s="16"/>
      <c r="S315" s="16"/>
      <c r="T315" s="16"/>
      <c r="U315" s="16"/>
      <c r="V315" s="16"/>
    </row>
    <row r="316" spans="1:22">
      <c r="A316" s="16"/>
      <c r="B316" s="16"/>
      <c r="C316" s="16"/>
      <c r="D316" s="16"/>
      <c r="E316" s="16"/>
      <c r="F316" s="16"/>
      <c r="G316" s="16"/>
      <c r="H316" s="16"/>
      <c r="I316" s="16"/>
      <c r="J316" s="16"/>
      <c r="K316" s="16"/>
      <c r="L316" s="16"/>
      <c r="M316" s="16"/>
      <c r="N316" s="16"/>
      <c r="O316" s="16"/>
      <c r="P316" s="16"/>
      <c r="Q316" s="16"/>
      <c r="R316" s="16"/>
      <c r="S316" s="16"/>
      <c r="T316" s="16"/>
      <c r="U316" s="16"/>
      <c r="V316" s="16"/>
    </row>
    <row r="317" spans="1:22">
      <c r="A317" s="16"/>
      <c r="B317" s="16"/>
      <c r="C317" s="16"/>
      <c r="D317" s="16"/>
      <c r="E317" s="16"/>
      <c r="F317" s="16"/>
      <c r="G317" s="16"/>
      <c r="H317" s="16"/>
      <c r="I317" s="16"/>
      <c r="J317" s="16"/>
      <c r="K317" s="16"/>
      <c r="L317" s="16"/>
      <c r="M317" s="16"/>
      <c r="N317" s="16"/>
      <c r="O317" s="16"/>
      <c r="P317" s="16"/>
      <c r="Q317" s="16"/>
      <c r="R317" s="16"/>
      <c r="S317" s="16"/>
      <c r="T317" s="16"/>
      <c r="U317" s="16"/>
      <c r="V317" s="16"/>
    </row>
    <row r="318" spans="1:22">
      <c r="A318" s="16"/>
      <c r="B318" s="16"/>
      <c r="C318" s="16"/>
      <c r="D318" s="16"/>
      <c r="E318" s="16"/>
      <c r="F318" s="16"/>
      <c r="G318" s="16"/>
      <c r="H318" s="16"/>
      <c r="I318" s="16"/>
      <c r="J318" s="16"/>
      <c r="K318" s="16"/>
      <c r="L318" s="16"/>
      <c r="M318" s="16"/>
      <c r="N318" s="16"/>
      <c r="O318" s="16"/>
      <c r="P318" s="16"/>
      <c r="Q318" s="16"/>
      <c r="R318" s="16"/>
      <c r="S318" s="16"/>
      <c r="T318" s="16"/>
      <c r="U318" s="16"/>
      <c r="V318" s="16"/>
    </row>
    <row r="319" spans="1:22">
      <c r="A319" s="16"/>
      <c r="B319" s="16"/>
      <c r="C319" s="16"/>
      <c r="D319" s="16"/>
      <c r="E319" s="16"/>
      <c r="F319" s="16"/>
      <c r="G319" s="16"/>
      <c r="H319" s="16"/>
      <c r="I319" s="16"/>
      <c r="J319" s="16"/>
      <c r="K319" s="16"/>
      <c r="L319" s="16"/>
      <c r="M319" s="16"/>
      <c r="N319" s="16"/>
      <c r="O319" s="16"/>
      <c r="P319" s="16"/>
      <c r="Q319" s="16"/>
      <c r="R319" s="16"/>
      <c r="S319" s="16"/>
      <c r="T319" s="16"/>
      <c r="U319" s="16"/>
      <c r="V319" s="16"/>
    </row>
    <row r="320" spans="1:22">
      <c r="A320" s="16"/>
      <c r="B320" s="16"/>
      <c r="C320" s="16"/>
      <c r="D320" s="16"/>
      <c r="E320" s="16"/>
      <c r="F320" s="16"/>
      <c r="G320" s="16"/>
      <c r="H320" s="16"/>
      <c r="I320" s="16"/>
      <c r="J320" s="16"/>
      <c r="K320" s="16"/>
      <c r="L320" s="16"/>
      <c r="M320" s="16"/>
      <c r="N320" s="16"/>
      <c r="O320" s="16"/>
      <c r="P320" s="16"/>
      <c r="Q320" s="16"/>
      <c r="R320" s="16"/>
      <c r="S320" s="16"/>
      <c r="T320" s="16"/>
      <c r="U320" s="16"/>
      <c r="V320" s="16"/>
    </row>
    <row r="321" spans="1:22">
      <c r="A321" s="16"/>
      <c r="B321" s="16"/>
      <c r="C321" s="16"/>
      <c r="D321" s="16"/>
      <c r="E321" s="16"/>
      <c r="F321" s="16"/>
      <c r="G321" s="16"/>
      <c r="H321" s="16"/>
      <c r="I321" s="16"/>
      <c r="J321" s="16"/>
      <c r="K321" s="16"/>
      <c r="L321" s="16"/>
      <c r="M321" s="16"/>
      <c r="N321" s="16"/>
      <c r="O321" s="16"/>
      <c r="P321" s="16"/>
      <c r="Q321" s="16"/>
      <c r="R321" s="16"/>
      <c r="S321" s="16"/>
      <c r="T321" s="16"/>
      <c r="U321" s="16"/>
      <c r="V321" s="16"/>
    </row>
    <row r="322" spans="1:22">
      <c r="A322" s="16"/>
      <c r="B322" s="16"/>
      <c r="C322" s="16"/>
      <c r="D322" s="16"/>
      <c r="E322" s="16"/>
      <c r="F322" s="16"/>
      <c r="G322" s="16"/>
      <c r="H322" s="16"/>
      <c r="I322" s="16"/>
      <c r="J322" s="16"/>
      <c r="K322" s="16"/>
      <c r="L322" s="16"/>
      <c r="M322" s="16"/>
      <c r="N322" s="16"/>
      <c r="O322" s="16"/>
      <c r="P322" s="16"/>
      <c r="Q322" s="16"/>
      <c r="R322" s="16"/>
      <c r="S322" s="16"/>
      <c r="T322" s="16"/>
      <c r="U322" s="16"/>
      <c r="V322" s="16"/>
    </row>
    <row r="323" spans="1:22">
      <c r="A323" s="16"/>
      <c r="B323" s="16"/>
      <c r="C323" s="16"/>
      <c r="D323" s="16"/>
      <c r="E323" s="16"/>
      <c r="F323" s="16"/>
      <c r="G323" s="16"/>
      <c r="H323" s="16"/>
      <c r="I323" s="16"/>
      <c r="J323" s="16"/>
      <c r="K323" s="16"/>
      <c r="L323" s="16"/>
      <c r="M323" s="16"/>
      <c r="N323" s="16"/>
      <c r="O323" s="16"/>
      <c r="P323" s="16"/>
      <c r="Q323" s="16"/>
      <c r="R323" s="16"/>
      <c r="S323" s="16"/>
      <c r="T323" s="16"/>
      <c r="U323" s="16"/>
      <c r="V323" s="16"/>
    </row>
    <row r="324" spans="1:22">
      <c r="A324" s="16"/>
      <c r="B324" s="16"/>
      <c r="C324" s="16"/>
      <c r="D324" s="16"/>
      <c r="E324" s="16"/>
      <c r="F324" s="16"/>
      <c r="G324" s="16"/>
      <c r="H324" s="16"/>
      <c r="I324" s="16"/>
      <c r="J324" s="16"/>
      <c r="K324" s="16"/>
      <c r="L324" s="16"/>
      <c r="M324" s="16"/>
      <c r="N324" s="16"/>
      <c r="O324" s="16"/>
      <c r="P324" s="16"/>
      <c r="Q324" s="16"/>
      <c r="R324" s="16"/>
      <c r="S324" s="16"/>
      <c r="T324" s="16"/>
      <c r="U324" s="16"/>
      <c r="V324" s="16"/>
    </row>
    <row r="325" spans="1:22">
      <c r="A325" s="16"/>
      <c r="B325" s="16"/>
      <c r="C325" s="16"/>
      <c r="D325" s="16"/>
      <c r="E325" s="16"/>
      <c r="F325" s="16"/>
      <c r="G325" s="16"/>
      <c r="H325" s="16"/>
      <c r="I325" s="16"/>
      <c r="J325" s="16"/>
      <c r="K325" s="16"/>
      <c r="L325" s="16"/>
      <c r="M325" s="16"/>
      <c r="N325" s="16"/>
      <c r="O325" s="16"/>
      <c r="P325" s="16"/>
      <c r="Q325" s="16"/>
      <c r="R325" s="16"/>
      <c r="S325" s="16"/>
      <c r="T325" s="16"/>
      <c r="U325" s="16"/>
      <c r="V325" s="16"/>
    </row>
    <row r="326" spans="1:22">
      <c r="A326" s="16"/>
      <c r="B326" s="16"/>
      <c r="C326" s="16"/>
      <c r="D326" s="16"/>
      <c r="E326" s="16"/>
      <c r="F326" s="16"/>
      <c r="G326" s="16"/>
      <c r="H326" s="16"/>
      <c r="I326" s="16"/>
      <c r="J326" s="16"/>
      <c r="K326" s="16"/>
      <c r="L326" s="16"/>
      <c r="M326" s="16"/>
      <c r="N326" s="16"/>
      <c r="O326" s="16"/>
      <c r="P326" s="16"/>
      <c r="Q326" s="16"/>
      <c r="R326" s="16"/>
      <c r="S326" s="16"/>
      <c r="T326" s="16"/>
      <c r="U326" s="16"/>
      <c r="V326" s="16"/>
    </row>
    <row r="327" spans="1:22">
      <c r="A327" s="16"/>
      <c r="B327" s="16"/>
      <c r="C327" s="16"/>
      <c r="D327" s="16"/>
      <c r="E327" s="16"/>
      <c r="F327" s="16"/>
      <c r="G327" s="16"/>
      <c r="H327" s="16"/>
      <c r="I327" s="16"/>
      <c r="J327" s="16"/>
      <c r="K327" s="16"/>
      <c r="L327" s="16"/>
      <c r="M327" s="16"/>
      <c r="N327" s="16"/>
      <c r="O327" s="16"/>
      <c r="P327" s="16"/>
      <c r="Q327" s="16"/>
      <c r="R327" s="16"/>
      <c r="S327" s="16"/>
      <c r="T327" s="16"/>
      <c r="U327" s="16"/>
      <c r="V327" s="16"/>
    </row>
    <row r="328" spans="1:22">
      <c r="A328" s="16"/>
      <c r="B328" s="16"/>
      <c r="C328" s="16"/>
      <c r="D328" s="16"/>
      <c r="E328" s="16"/>
      <c r="F328" s="16"/>
      <c r="G328" s="16"/>
      <c r="H328" s="16"/>
      <c r="I328" s="16"/>
      <c r="J328" s="16"/>
      <c r="K328" s="16"/>
      <c r="L328" s="16"/>
      <c r="M328" s="16"/>
      <c r="N328" s="16"/>
      <c r="O328" s="16"/>
      <c r="P328" s="16"/>
      <c r="Q328" s="16"/>
      <c r="R328" s="16"/>
      <c r="S328" s="16"/>
      <c r="T328" s="16"/>
      <c r="U328" s="16"/>
      <c r="V328" s="16"/>
    </row>
    <row r="329" spans="1:22">
      <c r="A329" s="16"/>
      <c r="B329" s="16"/>
      <c r="C329" s="16"/>
      <c r="D329" s="16"/>
      <c r="E329" s="16"/>
      <c r="F329" s="16"/>
      <c r="G329" s="16"/>
      <c r="H329" s="16"/>
      <c r="I329" s="16"/>
      <c r="J329" s="16"/>
      <c r="K329" s="16"/>
      <c r="L329" s="16"/>
      <c r="M329" s="16"/>
      <c r="N329" s="16"/>
      <c r="O329" s="16"/>
      <c r="P329" s="16"/>
      <c r="Q329" s="16"/>
      <c r="R329" s="16"/>
      <c r="S329" s="16"/>
      <c r="T329" s="16"/>
      <c r="U329" s="16"/>
      <c r="V329" s="16"/>
    </row>
    <row r="330" spans="1:22">
      <c r="A330" s="16"/>
      <c r="B330" s="16"/>
      <c r="C330" s="16"/>
      <c r="D330" s="16"/>
      <c r="E330" s="16"/>
      <c r="F330" s="16"/>
      <c r="G330" s="16"/>
      <c r="H330" s="16"/>
      <c r="I330" s="16"/>
      <c r="J330" s="16"/>
      <c r="K330" s="16"/>
      <c r="L330" s="16"/>
      <c r="M330" s="16"/>
      <c r="N330" s="16"/>
      <c r="O330" s="16"/>
      <c r="P330" s="16"/>
      <c r="Q330" s="16"/>
      <c r="R330" s="16"/>
      <c r="S330" s="16"/>
      <c r="T330" s="16"/>
      <c r="U330" s="16"/>
      <c r="V330" s="16"/>
    </row>
    <row r="331" spans="1:22">
      <c r="A331" s="16"/>
      <c r="B331" s="16"/>
      <c r="C331" s="16"/>
      <c r="D331" s="16"/>
      <c r="E331" s="16"/>
      <c r="F331" s="16"/>
      <c r="G331" s="16"/>
      <c r="H331" s="16"/>
      <c r="I331" s="16"/>
      <c r="J331" s="16"/>
      <c r="K331" s="16"/>
      <c r="L331" s="16"/>
      <c r="M331" s="16"/>
      <c r="N331" s="16"/>
      <c r="O331" s="16"/>
      <c r="P331" s="16"/>
      <c r="Q331" s="16"/>
      <c r="R331" s="16"/>
      <c r="S331" s="16"/>
      <c r="T331" s="16"/>
      <c r="U331" s="16"/>
      <c r="V331" s="16"/>
    </row>
    <row r="332" spans="1:22">
      <c r="A332" s="16"/>
      <c r="B332" s="16"/>
      <c r="C332" s="16"/>
      <c r="D332" s="16"/>
      <c r="E332" s="16"/>
      <c r="F332" s="16"/>
      <c r="G332" s="16"/>
      <c r="H332" s="16"/>
      <c r="I332" s="16"/>
      <c r="J332" s="16"/>
      <c r="K332" s="16"/>
      <c r="L332" s="16"/>
      <c r="M332" s="16"/>
      <c r="N332" s="16"/>
      <c r="O332" s="16"/>
      <c r="P332" s="16"/>
      <c r="Q332" s="16"/>
      <c r="R332" s="16"/>
      <c r="S332" s="16"/>
      <c r="T332" s="16"/>
      <c r="U332" s="16"/>
      <c r="V332" s="16"/>
    </row>
    <row r="333" spans="1:22">
      <c r="A333" s="16"/>
      <c r="B333" s="16"/>
      <c r="C333" s="16"/>
      <c r="D333" s="16"/>
      <c r="E333" s="16"/>
      <c r="F333" s="16"/>
      <c r="G333" s="16"/>
      <c r="H333" s="16"/>
      <c r="I333" s="16"/>
      <c r="J333" s="16"/>
      <c r="K333" s="16"/>
      <c r="L333" s="16"/>
      <c r="M333" s="16"/>
      <c r="N333" s="16"/>
      <c r="O333" s="16"/>
      <c r="P333" s="16"/>
      <c r="Q333" s="16"/>
      <c r="R333" s="16"/>
      <c r="S333" s="16"/>
      <c r="T333" s="16"/>
      <c r="U333" s="16"/>
      <c r="V333" s="16"/>
    </row>
  </sheetData>
  <mergeCells count="11">
    <mergeCell ref="A34:C34"/>
    <mergeCell ref="A42:C42"/>
    <mergeCell ref="A1:C1"/>
    <mergeCell ref="A12:C12"/>
    <mergeCell ref="A14:C14"/>
    <mergeCell ref="A3:C3"/>
    <mergeCell ref="A5:C5"/>
    <mergeCell ref="A6:C6"/>
    <mergeCell ref="A8:C8"/>
    <mergeCell ref="A9:C9"/>
    <mergeCell ref="A11:C11"/>
  </mergeCells>
  <conditionalFormatting sqref="A5:C5">
    <cfRule type="containsText" dxfId="15"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7" orientation="portrait" r:id="rId1"/>
  <rowBreaks count="1" manualBreakCount="1">
    <brk id="34" max="2" man="1"/>
  </rowBreaks>
</worksheet>
</file>

<file path=xl/worksheets/sheet2.xml><?xml version="1.0" encoding="utf-8"?>
<worksheet xmlns="http://schemas.openxmlformats.org/spreadsheetml/2006/main" xmlns:r="http://schemas.openxmlformats.org/officeDocument/2006/relationships">
  <sheetPr>
    <pageSetUpPr fitToPage="1"/>
  </sheetPr>
  <dimension ref="A1:AB356"/>
  <sheetViews>
    <sheetView view="pageBreakPreview" zoomScale="55" zoomScaleNormal="70" zoomScaleSheetLayoutView="55" workbookViewId="0">
      <selection activeCell="W26" sqref="W26:W27"/>
    </sheetView>
  </sheetViews>
  <sheetFormatPr defaultColWidth="9.140625" defaultRowHeight="15"/>
  <cols>
    <col min="1" max="1" width="7.42578125" style="1" customWidth="1"/>
    <col min="2" max="2" width="14.28515625" style="1" customWidth="1"/>
    <col min="3" max="3" width="19.140625" style="1" customWidth="1"/>
    <col min="4" max="4" width="13.28515625" style="1" customWidth="1"/>
    <col min="5" max="5" width="20.5703125" style="1" customWidth="1"/>
    <col min="6" max="6" width="22.140625" style="1" customWidth="1"/>
    <col min="7" max="7" width="21.140625" style="1" customWidth="1"/>
    <col min="8" max="8" width="17.28515625" style="1" customWidth="1"/>
    <col min="9" max="10" width="17.5703125" style="1" customWidth="1"/>
    <col min="11" max="12" width="13.5703125" style="1" customWidth="1"/>
    <col min="13" max="13" width="17.5703125" style="1" customWidth="1"/>
    <col min="14" max="16" width="11.28515625" style="1" customWidth="1"/>
    <col min="17" max="17" width="37.5703125" style="1" customWidth="1"/>
    <col min="18" max="18" width="17.5703125" style="1" customWidth="1"/>
    <col min="19" max="19" width="20.140625" style="1" customWidth="1"/>
    <col min="20" max="16384" width="9.140625" style="1"/>
  </cols>
  <sheetData>
    <row r="1" spans="1:28" s="10" customFormat="1"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row>
    <row r="2" spans="1:28" s="10" customFormat="1" ht="16.5">
      <c r="A2" s="72"/>
      <c r="B2" s="73"/>
      <c r="C2" s="73"/>
      <c r="D2" s="73"/>
      <c r="E2" s="73"/>
      <c r="F2" s="73"/>
      <c r="G2" s="73"/>
      <c r="H2" s="73"/>
      <c r="I2" s="73"/>
      <c r="J2" s="73"/>
      <c r="K2" s="73"/>
      <c r="L2" s="73"/>
      <c r="M2" s="73"/>
      <c r="N2" s="73"/>
      <c r="O2" s="73"/>
      <c r="P2" s="73"/>
      <c r="Q2" s="73"/>
      <c r="R2" s="73"/>
      <c r="S2" s="73"/>
    </row>
    <row r="3" spans="1:28" s="10" customFormat="1" ht="18.75">
      <c r="A3" s="397" t="s">
        <v>9</v>
      </c>
      <c r="B3" s="397"/>
      <c r="C3" s="397"/>
      <c r="D3" s="397"/>
      <c r="E3" s="397"/>
      <c r="F3" s="397"/>
      <c r="G3" s="397"/>
      <c r="H3" s="397"/>
      <c r="I3" s="397"/>
      <c r="J3" s="397"/>
      <c r="K3" s="397"/>
      <c r="L3" s="397"/>
      <c r="M3" s="397"/>
      <c r="N3" s="397"/>
      <c r="O3" s="397"/>
      <c r="P3" s="397"/>
      <c r="Q3" s="397"/>
      <c r="R3" s="397"/>
      <c r="S3" s="397"/>
      <c r="T3" s="11"/>
      <c r="U3" s="11"/>
      <c r="V3" s="11"/>
      <c r="W3" s="11"/>
      <c r="X3" s="11"/>
      <c r="Y3" s="11"/>
      <c r="Z3" s="11"/>
      <c r="AA3" s="11"/>
      <c r="AB3" s="11"/>
    </row>
    <row r="4" spans="1:28" s="10" customFormat="1" ht="18.75">
      <c r="A4" s="397"/>
      <c r="B4" s="397"/>
      <c r="C4" s="397"/>
      <c r="D4" s="397"/>
      <c r="E4" s="397"/>
      <c r="F4" s="397"/>
      <c r="G4" s="397"/>
      <c r="H4" s="397"/>
      <c r="I4" s="397"/>
      <c r="J4" s="397"/>
      <c r="K4" s="397"/>
      <c r="L4" s="397"/>
      <c r="M4" s="397"/>
      <c r="N4" s="397"/>
      <c r="O4" s="397"/>
      <c r="P4" s="397"/>
      <c r="Q4" s="397"/>
      <c r="R4" s="397"/>
      <c r="S4" s="397"/>
      <c r="T4" s="11"/>
      <c r="U4" s="11"/>
      <c r="V4" s="11"/>
      <c r="W4" s="11"/>
      <c r="X4" s="11"/>
      <c r="Y4" s="11"/>
      <c r="Z4" s="11"/>
      <c r="AA4" s="11"/>
      <c r="AB4" s="11"/>
    </row>
    <row r="5" spans="1:28" s="10" customFormat="1" ht="18.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11"/>
      <c r="U5" s="11"/>
      <c r="V5" s="11"/>
      <c r="W5" s="11"/>
      <c r="X5" s="11"/>
      <c r="Y5" s="11"/>
      <c r="Z5" s="11"/>
      <c r="AA5" s="11"/>
      <c r="AB5" s="11"/>
    </row>
    <row r="6" spans="1:28" s="10" customFormat="1" ht="18.75">
      <c r="A6" s="395" t="s">
        <v>8</v>
      </c>
      <c r="B6" s="395"/>
      <c r="C6" s="395"/>
      <c r="D6" s="395"/>
      <c r="E6" s="395"/>
      <c r="F6" s="395"/>
      <c r="G6" s="395"/>
      <c r="H6" s="395"/>
      <c r="I6" s="395"/>
      <c r="J6" s="395"/>
      <c r="K6" s="395"/>
      <c r="L6" s="395"/>
      <c r="M6" s="395"/>
      <c r="N6" s="395"/>
      <c r="O6" s="395"/>
      <c r="P6" s="395"/>
      <c r="Q6" s="395"/>
      <c r="R6" s="395"/>
      <c r="S6" s="395"/>
      <c r="T6" s="11"/>
      <c r="U6" s="11"/>
      <c r="V6" s="11"/>
      <c r="W6" s="11"/>
      <c r="X6" s="11"/>
      <c r="Y6" s="11"/>
      <c r="Z6" s="11"/>
      <c r="AA6" s="11"/>
      <c r="AB6" s="11"/>
    </row>
    <row r="7" spans="1:28" s="10" customFormat="1" ht="18.75">
      <c r="A7" s="397"/>
      <c r="B7" s="397"/>
      <c r="C7" s="397"/>
      <c r="D7" s="397"/>
      <c r="E7" s="397"/>
      <c r="F7" s="397"/>
      <c r="G7" s="397"/>
      <c r="H7" s="397"/>
      <c r="I7" s="397"/>
      <c r="J7" s="397"/>
      <c r="K7" s="397"/>
      <c r="L7" s="397"/>
      <c r="M7" s="397"/>
      <c r="N7" s="397"/>
      <c r="O7" s="397"/>
      <c r="P7" s="397"/>
      <c r="Q7" s="397"/>
      <c r="R7" s="397"/>
      <c r="S7" s="397"/>
      <c r="T7" s="11"/>
      <c r="U7" s="11"/>
      <c r="V7" s="11"/>
      <c r="W7" s="11"/>
      <c r="X7" s="11"/>
      <c r="Y7" s="11"/>
      <c r="Z7" s="11"/>
      <c r="AA7" s="11"/>
      <c r="AB7" s="11"/>
    </row>
    <row r="8" spans="1:28" s="10" customFormat="1" ht="18.75">
      <c r="A8" s="399" t="str">
        <f>' 1. паспорт местополож'!A8:C8</f>
        <v>I_2019KOSTROMASEVZD3</v>
      </c>
      <c r="B8" s="399"/>
      <c r="C8" s="399"/>
      <c r="D8" s="399"/>
      <c r="E8" s="399"/>
      <c r="F8" s="399"/>
      <c r="G8" s="399"/>
      <c r="H8" s="399"/>
      <c r="I8" s="399"/>
      <c r="J8" s="399"/>
      <c r="K8" s="399"/>
      <c r="L8" s="399"/>
      <c r="M8" s="399"/>
      <c r="N8" s="399"/>
      <c r="O8" s="399"/>
      <c r="P8" s="399"/>
      <c r="Q8" s="399"/>
      <c r="R8" s="399"/>
      <c r="S8" s="399"/>
      <c r="T8" s="11"/>
      <c r="U8" s="11"/>
      <c r="V8" s="11"/>
      <c r="W8" s="11"/>
      <c r="X8" s="11"/>
      <c r="Y8" s="11"/>
      <c r="Z8" s="11"/>
      <c r="AA8" s="11"/>
      <c r="AB8" s="11"/>
    </row>
    <row r="9" spans="1:28" s="10" customFormat="1" ht="18.75">
      <c r="A9" s="395" t="s">
        <v>7</v>
      </c>
      <c r="B9" s="395"/>
      <c r="C9" s="395"/>
      <c r="D9" s="395"/>
      <c r="E9" s="395"/>
      <c r="F9" s="395"/>
      <c r="G9" s="395"/>
      <c r="H9" s="395"/>
      <c r="I9" s="395"/>
      <c r="J9" s="395"/>
      <c r="K9" s="395"/>
      <c r="L9" s="395"/>
      <c r="M9" s="395"/>
      <c r="N9" s="395"/>
      <c r="O9" s="395"/>
      <c r="P9" s="395"/>
      <c r="Q9" s="395"/>
      <c r="R9" s="395"/>
      <c r="S9" s="395"/>
      <c r="T9" s="11"/>
      <c r="U9" s="11"/>
      <c r="V9" s="11"/>
      <c r="W9" s="11"/>
      <c r="X9" s="11"/>
      <c r="Y9" s="11"/>
      <c r="Z9" s="11"/>
      <c r="AA9" s="11"/>
      <c r="AB9" s="11"/>
    </row>
    <row r="10" spans="1:28" s="7" customFormat="1" ht="18.75">
      <c r="A10" s="106"/>
      <c r="D10" s="106"/>
      <c r="E10" s="106"/>
      <c r="F10" s="106"/>
      <c r="G10" s="106"/>
      <c r="H10" s="106"/>
      <c r="I10" s="106"/>
      <c r="J10" s="106"/>
      <c r="K10" s="106"/>
      <c r="L10" s="106"/>
      <c r="M10" s="106"/>
      <c r="N10" s="106"/>
      <c r="O10" s="106"/>
      <c r="P10" s="106"/>
      <c r="Q10" s="106"/>
      <c r="R10" s="106"/>
      <c r="S10" s="106"/>
      <c r="T10" s="8"/>
      <c r="U10" s="8"/>
      <c r="V10" s="8"/>
      <c r="W10" s="8"/>
      <c r="X10" s="8"/>
      <c r="Y10" s="8"/>
      <c r="Z10" s="8"/>
      <c r="AA10" s="8"/>
      <c r="AB10" s="8"/>
    </row>
    <row r="11" spans="1:28" s="2" customFormat="1" ht="15.75">
      <c r="A11" s="399" t="str">
        <f>' 1. паспорт местополож'!A11:C11</f>
        <v xml:space="preserve">Техническое перевооружение объекта «Оборудование тяговой подстанции Мантурово»  </v>
      </c>
      <c r="B11" s="399"/>
      <c r="C11" s="399"/>
      <c r="D11" s="399"/>
      <c r="E11" s="399"/>
      <c r="F11" s="399"/>
      <c r="G11" s="399"/>
      <c r="H11" s="399"/>
      <c r="I11" s="399"/>
      <c r="J11" s="399"/>
      <c r="K11" s="399"/>
      <c r="L11" s="399"/>
      <c r="M11" s="399"/>
      <c r="N11" s="399"/>
      <c r="O11" s="399"/>
      <c r="P11" s="399"/>
      <c r="Q11" s="399"/>
      <c r="R11" s="399"/>
      <c r="S11" s="399"/>
      <c r="T11" s="6"/>
      <c r="U11" s="6"/>
      <c r="V11" s="6"/>
      <c r="W11" s="6"/>
      <c r="X11" s="6"/>
      <c r="Y11" s="6"/>
      <c r="Z11" s="6"/>
      <c r="AA11" s="6"/>
      <c r="AB11" s="6"/>
    </row>
    <row r="12" spans="1:28" s="2" customFormat="1" ht="15" customHeight="1">
      <c r="A12" s="395" t="s">
        <v>5</v>
      </c>
      <c r="B12" s="395"/>
      <c r="C12" s="395"/>
      <c r="D12" s="395"/>
      <c r="E12" s="395"/>
      <c r="F12" s="395"/>
      <c r="G12" s="395"/>
      <c r="H12" s="395"/>
      <c r="I12" s="395"/>
      <c r="J12" s="395"/>
      <c r="K12" s="395"/>
      <c r="L12" s="395"/>
      <c r="M12" s="395"/>
      <c r="N12" s="395"/>
      <c r="O12" s="395"/>
      <c r="P12" s="395"/>
      <c r="Q12" s="395"/>
      <c r="R12" s="395"/>
      <c r="S12" s="395"/>
      <c r="T12" s="4"/>
      <c r="U12" s="4"/>
      <c r="V12" s="4"/>
      <c r="W12" s="4"/>
      <c r="X12" s="4"/>
      <c r="Y12" s="4"/>
      <c r="Z12" s="4"/>
      <c r="AA12" s="4"/>
      <c r="AB12" s="4"/>
    </row>
    <row r="13" spans="1:28" s="2" customFormat="1" ht="15" customHeight="1">
      <c r="A13" s="395"/>
      <c r="B13" s="395"/>
      <c r="C13" s="395"/>
      <c r="D13" s="395"/>
      <c r="E13" s="395"/>
      <c r="F13" s="395"/>
      <c r="G13" s="395"/>
      <c r="H13" s="395"/>
      <c r="I13" s="395"/>
      <c r="J13" s="395"/>
      <c r="K13" s="395"/>
      <c r="L13" s="395"/>
      <c r="M13" s="395"/>
      <c r="N13" s="395"/>
      <c r="O13" s="395"/>
      <c r="P13" s="395"/>
      <c r="Q13" s="395"/>
      <c r="R13" s="395"/>
      <c r="S13" s="395"/>
      <c r="T13" s="3"/>
      <c r="U13" s="3"/>
      <c r="V13" s="3"/>
      <c r="W13" s="3"/>
      <c r="X13" s="3"/>
      <c r="Y13" s="3"/>
    </row>
    <row r="14" spans="1:28" s="2" customFormat="1" ht="43.5" customHeight="1">
      <c r="A14" s="396" t="s">
        <v>194</v>
      </c>
      <c r="B14" s="396"/>
      <c r="C14" s="396"/>
      <c r="D14" s="396"/>
      <c r="E14" s="396"/>
      <c r="F14" s="396"/>
      <c r="G14" s="396"/>
      <c r="H14" s="396"/>
      <c r="I14" s="396"/>
      <c r="J14" s="396"/>
      <c r="K14" s="396"/>
      <c r="L14" s="396"/>
      <c r="M14" s="396"/>
      <c r="N14" s="396"/>
      <c r="O14" s="396"/>
      <c r="P14" s="396"/>
      <c r="Q14" s="396"/>
      <c r="R14" s="396"/>
      <c r="S14" s="396"/>
      <c r="T14" s="5"/>
      <c r="U14" s="5"/>
      <c r="V14" s="5"/>
      <c r="W14" s="5"/>
      <c r="X14" s="5"/>
      <c r="Y14" s="5"/>
      <c r="Z14" s="5"/>
      <c r="AA14" s="5"/>
      <c r="AB14" s="5"/>
    </row>
    <row r="15" spans="1:28" s="2" customFormat="1" ht="15" customHeight="1">
      <c r="A15" s="401"/>
      <c r="B15" s="401"/>
      <c r="C15" s="401"/>
      <c r="D15" s="401"/>
      <c r="E15" s="401"/>
      <c r="F15" s="401"/>
      <c r="G15" s="401"/>
      <c r="H15" s="401"/>
      <c r="I15" s="401"/>
      <c r="J15" s="401"/>
      <c r="K15" s="401"/>
      <c r="L15" s="401"/>
      <c r="M15" s="401"/>
      <c r="N15" s="401"/>
      <c r="O15" s="401"/>
      <c r="P15" s="401"/>
      <c r="Q15" s="401"/>
      <c r="R15" s="401"/>
      <c r="S15" s="401"/>
      <c r="T15" s="3"/>
      <c r="U15" s="3"/>
      <c r="V15" s="3"/>
      <c r="W15" s="3"/>
      <c r="X15" s="3"/>
      <c r="Y15" s="3"/>
    </row>
    <row r="16" spans="1:28" s="2" customFormat="1" ht="78" customHeight="1">
      <c r="A16" s="403" t="s">
        <v>4</v>
      </c>
      <c r="B16" s="402" t="s">
        <v>54</v>
      </c>
      <c r="C16" s="404" t="s">
        <v>141</v>
      </c>
      <c r="D16" s="402" t="s">
        <v>140</v>
      </c>
      <c r="E16" s="402" t="s">
        <v>53</v>
      </c>
      <c r="F16" s="402" t="s">
        <v>52</v>
      </c>
      <c r="G16" s="402" t="s">
        <v>136</v>
      </c>
      <c r="H16" s="402" t="s">
        <v>51</v>
      </c>
      <c r="I16" s="402" t="s">
        <v>50</v>
      </c>
      <c r="J16" s="402" t="s">
        <v>49</v>
      </c>
      <c r="K16" s="402" t="s">
        <v>48</v>
      </c>
      <c r="L16" s="402" t="s">
        <v>47</v>
      </c>
      <c r="M16" s="402" t="s">
        <v>46</v>
      </c>
      <c r="N16" s="402" t="s">
        <v>45</v>
      </c>
      <c r="O16" s="402" t="s">
        <v>44</v>
      </c>
      <c r="P16" s="402" t="s">
        <v>43</v>
      </c>
      <c r="Q16" s="402" t="s">
        <v>139</v>
      </c>
      <c r="R16" s="402"/>
      <c r="S16" s="402" t="s">
        <v>188</v>
      </c>
      <c r="T16" s="3"/>
      <c r="U16" s="3"/>
      <c r="V16" s="3"/>
      <c r="W16" s="3"/>
      <c r="X16" s="3"/>
      <c r="Y16" s="3"/>
    </row>
    <row r="17" spans="1:28" s="2" customFormat="1" ht="256.5" customHeight="1">
      <c r="A17" s="403"/>
      <c r="B17" s="402"/>
      <c r="C17" s="405"/>
      <c r="D17" s="402"/>
      <c r="E17" s="402"/>
      <c r="F17" s="402"/>
      <c r="G17" s="402"/>
      <c r="H17" s="402"/>
      <c r="I17" s="402"/>
      <c r="J17" s="402"/>
      <c r="K17" s="402"/>
      <c r="L17" s="402"/>
      <c r="M17" s="402"/>
      <c r="N17" s="402"/>
      <c r="O17" s="402"/>
      <c r="P17" s="402"/>
      <c r="Q17" s="74" t="s">
        <v>137</v>
      </c>
      <c r="R17" s="75" t="s">
        <v>138</v>
      </c>
      <c r="S17" s="402"/>
      <c r="T17" s="18"/>
      <c r="U17" s="18"/>
      <c r="V17" s="18"/>
      <c r="W17" s="18"/>
      <c r="X17" s="18"/>
      <c r="Y17" s="18"/>
      <c r="Z17" s="17"/>
      <c r="AA17" s="17"/>
      <c r="AB17" s="17"/>
    </row>
    <row r="18" spans="1:28" s="2" customFormat="1" ht="18.75">
      <c r="A18" s="26">
        <v>1</v>
      </c>
      <c r="B18" s="27">
        <v>2</v>
      </c>
      <c r="C18" s="26">
        <v>3</v>
      </c>
      <c r="D18" s="27">
        <v>4</v>
      </c>
      <c r="E18" s="26">
        <v>5</v>
      </c>
      <c r="F18" s="27">
        <v>6</v>
      </c>
      <c r="G18" s="59">
        <v>7</v>
      </c>
      <c r="H18" s="60">
        <v>8</v>
      </c>
      <c r="I18" s="59">
        <v>9</v>
      </c>
      <c r="J18" s="60">
        <v>10</v>
      </c>
      <c r="K18" s="59">
        <v>11</v>
      </c>
      <c r="L18" s="60">
        <v>12</v>
      </c>
      <c r="M18" s="59">
        <v>13</v>
      </c>
      <c r="N18" s="60">
        <v>14</v>
      </c>
      <c r="O18" s="59">
        <v>15</v>
      </c>
      <c r="P18" s="60">
        <v>16</v>
      </c>
      <c r="Q18" s="59">
        <v>17</v>
      </c>
      <c r="R18" s="60">
        <v>18</v>
      </c>
      <c r="S18" s="59">
        <v>19</v>
      </c>
      <c r="T18" s="18"/>
      <c r="U18" s="18"/>
      <c r="V18" s="18"/>
      <c r="W18" s="18"/>
      <c r="X18" s="18"/>
      <c r="Y18" s="18"/>
      <c r="Z18" s="17"/>
      <c r="AA18" s="17"/>
      <c r="AB18" s="17"/>
    </row>
    <row r="19" spans="1:28" s="2" customFormat="1" ht="18.75">
      <c r="A19" s="100" t="s">
        <v>242</v>
      </c>
      <c r="B19" s="25" t="s">
        <v>242</v>
      </c>
      <c r="C19" s="25" t="s">
        <v>242</v>
      </c>
      <c r="D19" s="25" t="s">
        <v>242</v>
      </c>
      <c r="E19" s="25" t="s">
        <v>242</v>
      </c>
      <c r="F19" s="25" t="s">
        <v>242</v>
      </c>
      <c r="G19" s="25" t="s">
        <v>242</v>
      </c>
      <c r="H19" s="25" t="s">
        <v>242</v>
      </c>
      <c r="I19" s="25" t="s">
        <v>242</v>
      </c>
      <c r="J19" s="25" t="s">
        <v>242</v>
      </c>
      <c r="K19" s="25" t="s">
        <v>242</v>
      </c>
      <c r="L19" s="25" t="s">
        <v>242</v>
      </c>
      <c r="M19" s="25" t="s">
        <v>242</v>
      </c>
      <c r="N19" s="25" t="s">
        <v>242</v>
      </c>
      <c r="O19" s="25" t="s">
        <v>242</v>
      </c>
      <c r="P19" s="25" t="s">
        <v>242</v>
      </c>
      <c r="Q19" s="25" t="s">
        <v>242</v>
      </c>
      <c r="R19" s="58" t="s">
        <v>242</v>
      </c>
      <c r="S19" s="58" t="s">
        <v>242</v>
      </c>
      <c r="T19" s="18"/>
      <c r="U19" s="18"/>
      <c r="V19" s="18"/>
      <c r="W19" s="18"/>
      <c r="X19" s="18"/>
      <c r="Y19" s="18"/>
      <c r="Z19" s="17"/>
      <c r="AA19" s="17"/>
      <c r="AB19" s="17"/>
    </row>
    <row r="20" spans="1:28">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sheetData>
  <mergeCells count="31">
    <mergeCell ref="S16:S17"/>
    <mergeCell ref="H16:H17"/>
    <mergeCell ref="L16:L17"/>
    <mergeCell ref="Q16:R16"/>
    <mergeCell ref="P16:P17"/>
    <mergeCell ref="O16:O17"/>
    <mergeCell ref="N16:N17"/>
    <mergeCell ref="M16:M17"/>
    <mergeCell ref="K16:K17"/>
    <mergeCell ref="J16:J17"/>
    <mergeCell ref="I16:I17"/>
    <mergeCell ref="G16:G17"/>
    <mergeCell ref="F16:F17"/>
    <mergeCell ref="E16:E17"/>
    <mergeCell ref="B16:B17"/>
    <mergeCell ref="A16:A17"/>
    <mergeCell ref="D16:D17"/>
    <mergeCell ref="C16:C17"/>
    <mergeCell ref="A13:S13"/>
    <mergeCell ref="A14:S14"/>
    <mergeCell ref="A15:S15"/>
    <mergeCell ref="A6:S6"/>
    <mergeCell ref="A7:S7"/>
    <mergeCell ref="A8:S8"/>
    <mergeCell ref="A9:S9"/>
    <mergeCell ref="A11:S11"/>
    <mergeCell ref="A1:S1"/>
    <mergeCell ref="A3:S3"/>
    <mergeCell ref="A4:S4"/>
    <mergeCell ref="A5:S5"/>
    <mergeCell ref="A12:S12"/>
  </mergeCells>
  <pageMargins left="0" right="0" top="0.15748031496062992" bottom="0.15748031496062992" header="0.31496062992125984" footer="0.31496062992125984"/>
  <pageSetup paperSize="8" scale="6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39"/>
  <sheetViews>
    <sheetView view="pageBreakPreview" zoomScale="70" zoomScaleNormal="60" zoomScaleSheetLayoutView="70" workbookViewId="0">
      <selection activeCell="R31" sqref="R31"/>
    </sheetView>
  </sheetViews>
  <sheetFormatPr defaultColWidth="10.7109375" defaultRowHeight="15.75"/>
  <cols>
    <col min="1" max="1" width="9.5703125" style="28" customWidth="1"/>
    <col min="2" max="2" width="13.7109375" style="28" customWidth="1"/>
    <col min="3" max="3" width="14" style="28" customWidth="1"/>
    <col min="4" max="4" width="16.140625" style="28" customWidth="1"/>
    <col min="5" max="5" width="17.28515625" style="28" customWidth="1"/>
    <col min="6" max="6" width="17.42578125" style="28" customWidth="1"/>
    <col min="7" max="7" width="14.42578125" style="28" customWidth="1"/>
    <col min="8" max="8" width="15.570312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4.28515625" style="28" customWidth="1"/>
    <col min="18" max="18" width="22" style="28" customWidth="1"/>
    <col min="19" max="19" width="23.4257812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row>
    <row r="2" spans="1:20" s="10" customFormat="1">
      <c r="A2" s="15"/>
      <c r="H2" s="14"/>
    </row>
    <row r="3" spans="1:20" s="10" customFormat="1">
      <c r="A3" s="397" t="s">
        <v>9</v>
      </c>
      <c r="B3" s="397"/>
      <c r="C3" s="397"/>
      <c r="D3" s="397"/>
      <c r="E3" s="397"/>
      <c r="F3" s="397"/>
      <c r="G3" s="397"/>
      <c r="H3" s="397"/>
      <c r="I3" s="397"/>
      <c r="J3" s="397"/>
      <c r="K3" s="397"/>
      <c r="L3" s="397"/>
      <c r="M3" s="397"/>
      <c r="N3" s="397"/>
      <c r="O3" s="397"/>
      <c r="P3" s="397"/>
      <c r="Q3" s="397"/>
      <c r="R3" s="397"/>
      <c r="S3" s="397"/>
      <c r="T3" s="397"/>
    </row>
    <row r="4" spans="1:20" s="10" customFormat="1">
      <c r="A4" s="397"/>
      <c r="B4" s="397"/>
      <c r="C4" s="397"/>
      <c r="D4" s="397"/>
      <c r="E4" s="397"/>
      <c r="F4" s="397"/>
      <c r="G4" s="397"/>
      <c r="H4" s="397"/>
      <c r="I4" s="397"/>
      <c r="J4" s="397"/>
      <c r="K4" s="397"/>
      <c r="L4" s="397"/>
      <c r="M4" s="397"/>
      <c r="N4" s="397"/>
      <c r="O4" s="397"/>
      <c r="P4" s="397"/>
      <c r="Q4" s="397"/>
      <c r="R4" s="397"/>
      <c r="S4" s="397"/>
      <c r="T4" s="397"/>
    </row>
    <row r="5" spans="1:20" s="10" customFormat="1" ht="18.75" customHeight="1">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row>
    <row r="6" spans="1:20" s="10" customFormat="1" ht="18.75" customHeight="1">
      <c r="A6" s="395" t="s">
        <v>8</v>
      </c>
      <c r="B6" s="395"/>
      <c r="C6" s="395"/>
      <c r="D6" s="395"/>
      <c r="E6" s="395"/>
      <c r="F6" s="395"/>
      <c r="G6" s="395"/>
      <c r="H6" s="395"/>
      <c r="I6" s="395"/>
      <c r="J6" s="395"/>
      <c r="K6" s="395"/>
      <c r="L6" s="395"/>
      <c r="M6" s="395"/>
      <c r="N6" s="395"/>
      <c r="O6" s="395"/>
      <c r="P6" s="395"/>
      <c r="Q6" s="395"/>
      <c r="R6" s="395"/>
      <c r="S6" s="395"/>
      <c r="T6" s="395"/>
    </row>
    <row r="7" spans="1:20" s="10" customFormat="1">
      <c r="A7" s="397"/>
      <c r="B7" s="397"/>
      <c r="C7" s="397"/>
      <c r="D7" s="397"/>
      <c r="E7" s="397"/>
      <c r="F7" s="397"/>
      <c r="G7" s="397"/>
      <c r="H7" s="397"/>
      <c r="I7" s="397"/>
      <c r="J7" s="397"/>
      <c r="K7" s="397"/>
      <c r="L7" s="397"/>
      <c r="M7" s="397"/>
      <c r="N7" s="397"/>
      <c r="O7" s="397"/>
      <c r="P7" s="397"/>
      <c r="Q7" s="397"/>
      <c r="R7" s="397"/>
      <c r="S7" s="397"/>
      <c r="T7" s="397"/>
    </row>
    <row r="8" spans="1:20" s="10" customFormat="1" ht="18.75" customHeight="1">
      <c r="A8" s="399" t="str">
        <f>' 1. паспорт местополож'!A8:C8</f>
        <v>I_2019KOSTROMASEVZD3</v>
      </c>
      <c r="B8" s="399"/>
      <c r="C8" s="399"/>
      <c r="D8" s="399"/>
      <c r="E8" s="399"/>
      <c r="F8" s="399"/>
      <c r="G8" s="399"/>
      <c r="H8" s="399"/>
      <c r="I8" s="399"/>
      <c r="J8" s="399"/>
      <c r="K8" s="399"/>
      <c r="L8" s="399"/>
      <c r="M8" s="399"/>
      <c r="N8" s="399"/>
      <c r="O8" s="399"/>
      <c r="P8" s="399"/>
      <c r="Q8" s="399"/>
      <c r="R8" s="399"/>
      <c r="S8" s="399"/>
      <c r="T8" s="399"/>
    </row>
    <row r="9" spans="1:20" s="10" customFormat="1" ht="18.75" customHeight="1">
      <c r="A9" s="395" t="s">
        <v>7</v>
      </c>
      <c r="B9" s="395"/>
      <c r="C9" s="395"/>
      <c r="D9" s="395"/>
      <c r="E9" s="395"/>
      <c r="F9" s="395"/>
      <c r="G9" s="395"/>
      <c r="H9" s="395"/>
      <c r="I9" s="395"/>
      <c r="J9" s="395"/>
      <c r="K9" s="395"/>
      <c r="L9" s="395"/>
      <c r="M9" s="395"/>
      <c r="N9" s="395"/>
      <c r="O9" s="395"/>
      <c r="P9" s="395"/>
      <c r="Q9" s="395"/>
      <c r="R9" s="395"/>
      <c r="S9" s="395"/>
      <c r="T9" s="395"/>
    </row>
    <row r="10" spans="1:20" s="7" customFormat="1" ht="15.75" customHeight="1">
      <c r="A10" s="407"/>
      <c r="B10" s="407"/>
      <c r="C10" s="407"/>
      <c r="D10" s="407"/>
      <c r="E10" s="407"/>
      <c r="F10" s="407"/>
      <c r="G10" s="407"/>
      <c r="H10" s="407"/>
      <c r="I10" s="407"/>
      <c r="J10" s="407"/>
      <c r="K10" s="407"/>
      <c r="L10" s="407"/>
      <c r="M10" s="407"/>
      <c r="N10" s="407"/>
      <c r="O10" s="407"/>
      <c r="P10" s="407"/>
      <c r="Q10" s="407"/>
      <c r="R10" s="407"/>
      <c r="S10" s="407"/>
      <c r="T10" s="407"/>
    </row>
    <row r="11" spans="1:20" s="2" customFormat="1">
      <c r="A11" s="399" t="str">
        <f>' 1. паспорт местополож'!A11:C11</f>
        <v xml:space="preserve">Техническое перевооружение объекта «Оборудование тяговой подстанции Мантурово»  </v>
      </c>
      <c r="B11" s="399"/>
      <c r="C11" s="399"/>
      <c r="D11" s="399"/>
      <c r="E11" s="399"/>
      <c r="F11" s="399"/>
      <c r="G11" s="399"/>
      <c r="H11" s="399"/>
      <c r="I11" s="399"/>
      <c r="J11" s="399"/>
      <c r="K11" s="399"/>
      <c r="L11" s="399"/>
      <c r="M11" s="399"/>
      <c r="N11" s="399"/>
      <c r="O11" s="399"/>
      <c r="P11" s="399"/>
      <c r="Q11" s="399"/>
      <c r="R11" s="399"/>
      <c r="S11" s="399"/>
      <c r="T11" s="399"/>
    </row>
    <row r="12" spans="1:20" s="2" customFormat="1" ht="15" customHeight="1">
      <c r="A12" s="395" t="s">
        <v>5</v>
      </c>
      <c r="B12" s="395"/>
      <c r="C12" s="395"/>
      <c r="D12" s="395"/>
      <c r="E12" s="395"/>
      <c r="F12" s="395"/>
      <c r="G12" s="395"/>
      <c r="H12" s="395"/>
      <c r="I12" s="395"/>
      <c r="J12" s="395"/>
      <c r="K12" s="395"/>
      <c r="L12" s="395"/>
      <c r="M12" s="395"/>
      <c r="N12" s="395"/>
      <c r="O12" s="395"/>
      <c r="P12" s="395"/>
      <c r="Q12" s="395"/>
      <c r="R12" s="395"/>
      <c r="S12" s="395"/>
      <c r="T12" s="395"/>
    </row>
    <row r="13" spans="1:20" s="2" customFormat="1" ht="15" customHeight="1">
      <c r="A13" s="395"/>
      <c r="B13" s="395"/>
      <c r="C13" s="395"/>
      <c r="D13" s="395"/>
      <c r="E13" s="395"/>
      <c r="F13" s="395"/>
      <c r="G13" s="395"/>
      <c r="H13" s="395"/>
      <c r="I13" s="395"/>
      <c r="J13" s="395"/>
      <c r="K13" s="395"/>
      <c r="L13" s="395"/>
      <c r="M13" s="395"/>
      <c r="N13" s="395"/>
      <c r="O13" s="395"/>
      <c r="P13" s="395"/>
      <c r="Q13" s="395"/>
      <c r="R13" s="395"/>
      <c r="S13" s="395"/>
      <c r="T13" s="395"/>
    </row>
    <row r="14" spans="1:20" s="2" customFormat="1" ht="15" customHeight="1">
      <c r="A14" s="399" t="s">
        <v>199</v>
      </c>
      <c r="B14" s="399"/>
      <c r="C14" s="399"/>
      <c r="D14" s="399"/>
      <c r="E14" s="399"/>
      <c r="F14" s="399"/>
      <c r="G14" s="399"/>
      <c r="H14" s="399"/>
      <c r="I14" s="399"/>
      <c r="J14" s="399"/>
      <c r="K14" s="399"/>
      <c r="L14" s="399"/>
      <c r="M14" s="399"/>
      <c r="N14" s="399"/>
      <c r="O14" s="399"/>
      <c r="P14" s="399"/>
      <c r="Q14" s="399"/>
      <c r="R14" s="399"/>
      <c r="S14" s="399"/>
      <c r="T14" s="399"/>
    </row>
    <row r="15" spans="1:20" s="36" customFormat="1" ht="21" customHeight="1">
      <c r="A15" s="408"/>
      <c r="B15" s="408"/>
      <c r="C15" s="408"/>
      <c r="D15" s="408"/>
      <c r="E15" s="408"/>
      <c r="F15" s="408"/>
      <c r="G15" s="408"/>
      <c r="H15" s="408"/>
      <c r="I15" s="408"/>
      <c r="J15" s="408"/>
      <c r="K15" s="408"/>
      <c r="L15" s="408"/>
      <c r="M15" s="408"/>
      <c r="N15" s="408"/>
      <c r="O15" s="408"/>
      <c r="P15" s="408"/>
      <c r="Q15" s="408"/>
      <c r="R15" s="408"/>
      <c r="S15" s="408"/>
      <c r="T15" s="408"/>
    </row>
    <row r="16" spans="1:20" ht="46.5" customHeight="1">
      <c r="A16" s="409" t="s">
        <v>4</v>
      </c>
      <c r="B16" s="410" t="s">
        <v>116</v>
      </c>
      <c r="C16" s="410"/>
      <c r="D16" s="410" t="s">
        <v>76</v>
      </c>
      <c r="E16" s="410" t="s">
        <v>223</v>
      </c>
      <c r="F16" s="410"/>
      <c r="G16" s="410" t="s">
        <v>127</v>
      </c>
      <c r="H16" s="410"/>
      <c r="I16" s="410" t="s">
        <v>75</v>
      </c>
      <c r="J16" s="410"/>
      <c r="K16" s="410" t="s">
        <v>74</v>
      </c>
      <c r="L16" s="410" t="s">
        <v>73</v>
      </c>
      <c r="M16" s="410"/>
      <c r="N16" s="410" t="s">
        <v>228</v>
      </c>
      <c r="O16" s="410"/>
      <c r="P16" s="410" t="s">
        <v>72</v>
      </c>
      <c r="Q16" s="406" t="s">
        <v>71</v>
      </c>
      <c r="R16" s="406"/>
      <c r="S16" s="406" t="s">
        <v>70</v>
      </c>
      <c r="T16" s="406"/>
    </row>
    <row r="17" spans="1:113" ht="109.5" customHeight="1">
      <c r="A17" s="409"/>
      <c r="B17" s="410"/>
      <c r="C17" s="410"/>
      <c r="D17" s="410"/>
      <c r="E17" s="410"/>
      <c r="F17" s="410"/>
      <c r="G17" s="410"/>
      <c r="H17" s="410"/>
      <c r="I17" s="410"/>
      <c r="J17" s="410"/>
      <c r="K17" s="410"/>
      <c r="L17" s="410"/>
      <c r="M17" s="410"/>
      <c r="N17" s="410"/>
      <c r="O17" s="410"/>
      <c r="P17" s="410"/>
      <c r="Q17" s="76" t="s">
        <v>69</v>
      </c>
      <c r="R17" s="76" t="s">
        <v>198</v>
      </c>
      <c r="S17" s="76" t="s">
        <v>68</v>
      </c>
      <c r="T17" s="76" t="s">
        <v>67</v>
      </c>
    </row>
    <row r="18" spans="1:113" ht="16.5">
      <c r="A18" s="409"/>
      <c r="B18" s="77" t="s">
        <v>65</v>
      </c>
      <c r="C18" s="77" t="s">
        <v>66</v>
      </c>
      <c r="D18" s="410"/>
      <c r="E18" s="77" t="s">
        <v>65</v>
      </c>
      <c r="F18" s="77" t="s">
        <v>66</v>
      </c>
      <c r="G18" s="77" t="s">
        <v>65</v>
      </c>
      <c r="H18" s="77" t="s">
        <v>66</v>
      </c>
      <c r="I18" s="77" t="s">
        <v>65</v>
      </c>
      <c r="J18" s="77" t="s">
        <v>66</v>
      </c>
      <c r="K18" s="77" t="s">
        <v>65</v>
      </c>
      <c r="L18" s="77" t="s">
        <v>65</v>
      </c>
      <c r="M18" s="77" t="s">
        <v>66</v>
      </c>
      <c r="N18" s="77" t="s">
        <v>65</v>
      </c>
      <c r="O18" s="77" t="s">
        <v>66</v>
      </c>
      <c r="P18" s="77" t="s">
        <v>65</v>
      </c>
      <c r="Q18" s="76" t="s">
        <v>65</v>
      </c>
      <c r="R18" s="76" t="s">
        <v>65</v>
      </c>
      <c r="S18" s="76" t="s">
        <v>65</v>
      </c>
      <c r="T18" s="76" t="s">
        <v>65</v>
      </c>
    </row>
    <row r="19" spans="1:113">
      <c r="A19" s="37">
        <v>1</v>
      </c>
      <c r="B19" s="37">
        <v>2</v>
      </c>
      <c r="C19" s="37">
        <v>3</v>
      </c>
      <c r="D19" s="37">
        <v>4</v>
      </c>
      <c r="E19" s="37">
        <v>5</v>
      </c>
      <c r="F19" s="37">
        <v>6</v>
      </c>
      <c r="G19" s="37">
        <v>7</v>
      </c>
      <c r="H19" s="37">
        <v>8</v>
      </c>
      <c r="I19" s="37">
        <v>9</v>
      </c>
      <c r="J19" s="37">
        <v>10</v>
      </c>
      <c r="K19" s="37">
        <v>11</v>
      </c>
      <c r="L19" s="37">
        <v>12</v>
      </c>
      <c r="M19" s="37">
        <v>13</v>
      </c>
      <c r="N19" s="37">
        <v>14</v>
      </c>
      <c r="O19" s="37">
        <v>15</v>
      </c>
      <c r="P19" s="37">
        <v>16</v>
      </c>
      <c r="Q19" s="37">
        <v>17</v>
      </c>
      <c r="R19" s="37">
        <v>18</v>
      </c>
      <c r="S19" s="37">
        <v>19</v>
      </c>
      <c r="T19" s="37">
        <v>20</v>
      </c>
    </row>
    <row r="20" spans="1:113" s="36" customFormat="1" ht="31.5">
      <c r="A20" s="37">
        <v>1</v>
      </c>
      <c r="B20" s="37" t="s">
        <v>575</v>
      </c>
      <c r="C20" s="37" t="s">
        <v>575</v>
      </c>
      <c r="D20" s="37" t="s">
        <v>197</v>
      </c>
      <c r="E20" s="37" t="s">
        <v>569</v>
      </c>
      <c r="F20" s="378" t="s">
        <v>576</v>
      </c>
      <c r="G20" s="37" t="s">
        <v>570</v>
      </c>
      <c r="H20" s="37" t="s">
        <v>570</v>
      </c>
      <c r="I20" s="37">
        <v>2004</v>
      </c>
      <c r="J20" s="37">
        <v>2020</v>
      </c>
      <c r="K20" s="37">
        <v>2004</v>
      </c>
      <c r="L20" s="37">
        <v>27.5</v>
      </c>
      <c r="M20" s="37">
        <v>27.5</v>
      </c>
      <c r="N20" s="37" t="s">
        <v>242</v>
      </c>
      <c r="O20" s="37" t="s">
        <v>242</v>
      </c>
      <c r="P20" s="37" t="s">
        <v>242</v>
      </c>
      <c r="Q20" s="37" t="s">
        <v>242</v>
      </c>
      <c r="R20" s="37" t="s">
        <v>242</v>
      </c>
      <c r="S20" s="37" t="s">
        <v>242</v>
      </c>
      <c r="T20" s="37" t="s">
        <v>242</v>
      </c>
    </row>
    <row r="21" spans="1:113" ht="33" customHeight="1">
      <c r="A21" s="37">
        <v>2</v>
      </c>
      <c r="B21" s="37" t="s">
        <v>575</v>
      </c>
      <c r="C21" s="37" t="s">
        <v>575</v>
      </c>
      <c r="D21" s="37" t="s">
        <v>197</v>
      </c>
      <c r="E21" s="37" t="s">
        <v>569</v>
      </c>
      <c r="F21" s="378" t="s">
        <v>577</v>
      </c>
      <c r="G21" s="37" t="s">
        <v>571</v>
      </c>
      <c r="H21" s="37" t="s">
        <v>571</v>
      </c>
      <c r="I21" s="37">
        <v>2004</v>
      </c>
      <c r="J21" s="37">
        <v>2020</v>
      </c>
      <c r="K21" s="37">
        <v>2004</v>
      </c>
      <c r="L21" s="37">
        <v>27.5</v>
      </c>
      <c r="M21" s="37">
        <v>27.5</v>
      </c>
      <c r="N21" s="37" t="s">
        <v>242</v>
      </c>
      <c r="O21" s="37" t="s">
        <v>242</v>
      </c>
      <c r="P21" s="37" t="s">
        <v>242</v>
      </c>
      <c r="Q21" s="37" t="s">
        <v>242</v>
      </c>
      <c r="R21" s="37" t="s">
        <v>242</v>
      </c>
      <c r="S21" s="37" t="s">
        <v>242</v>
      </c>
      <c r="T21" s="37" t="s">
        <v>242</v>
      </c>
    </row>
    <row r="22" spans="1:113" s="34" customFormat="1">
      <c r="A22" s="37">
        <v>3</v>
      </c>
      <c r="B22" s="37" t="s">
        <v>575</v>
      </c>
      <c r="C22" s="37" t="s">
        <v>575</v>
      </c>
      <c r="D22" s="37" t="s">
        <v>572</v>
      </c>
      <c r="E22" s="37" t="s">
        <v>578</v>
      </c>
      <c r="F22" s="37" t="s">
        <v>578</v>
      </c>
      <c r="G22" s="37" t="s">
        <v>573</v>
      </c>
      <c r="H22" s="37" t="s">
        <v>573</v>
      </c>
      <c r="I22" s="37">
        <v>2004</v>
      </c>
      <c r="J22" s="37">
        <v>2020</v>
      </c>
      <c r="K22" s="37">
        <v>2004</v>
      </c>
      <c r="L22" s="37">
        <v>27.5</v>
      </c>
      <c r="M22" s="37">
        <v>27.5</v>
      </c>
      <c r="N22" s="37">
        <v>0.4</v>
      </c>
      <c r="O22" s="37">
        <v>0.4</v>
      </c>
      <c r="P22" s="37" t="s">
        <v>242</v>
      </c>
      <c r="Q22" s="37" t="s">
        <v>242</v>
      </c>
      <c r="R22" s="37" t="s">
        <v>242</v>
      </c>
      <c r="S22" s="37" t="s">
        <v>242</v>
      </c>
      <c r="T22" s="37" t="s">
        <v>242</v>
      </c>
    </row>
    <row r="23" spans="1:113" s="34" customFormat="1">
      <c r="A23" s="37">
        <v>4</v>
      </c>
      <c r="B23" s="37" t="s">
        <v>575</v>
      </c>
      <c r="C23" s="37" t="s">
        <v>575</v>
      </c>
      <c r="D23" s="37" t="s">
        <v>572</v>
      </c>
      <c r="E23" s="37" t="s">
        <v>578</v>
      </c>
      <c r="F23" s="37" t="s">
        <v>578</v>
      </c>
      <c r="G23" s="37" t="s">
        <v>574</v>
      </c>
      <c r="H23" s="37" t="s">
        <v>574</v>
      </c>
      <c r="I23" s="37">
        <v>2004</v>
      </c>
      <c r="J23" s="37">
        <v>2020</v>
      </c>
      <c r="K23" s="37">
        <v>2004</v>
      </c>
      <c r="L23" s="37">
        <v>27.5</v>
      </c>
      <c r="M23" s="37">
        <v>27.5</v>
      </c>
      <c r="N23" s="37">
        <v>0.4</v>
      </c>
      <c r="O23" s="37">
        <v>0.4</v>
      </c>
      <c r="P23" s="37" t="s">
        <v>242</v>
      </c>
      <c r="Q23" s="37" t="s">
        <v>242</v>
      </c>
      <c r="R23" s="37" t="s">
        <v>242</v>
      </c>
      <c r="S23" s="37" t="s">
        <v>242</v>
      </c>
      <c r="T23" s="37" t="s">
        <v>242</v>
      </c>
    </row>
    <row r="24" spans="1:113" s="29" customFormat="1">
      <c r="A24" s="28"/>
      <c r="B24" s="28"/>
      <c r="C24" s="28"/>
      <c r="D24" s="28"/>
      <c r="E24" s="28"/>
      <c r="F24" s="28"/>
      <c r="G24" s="28"/>
      <c r="H24" s="28"/>
      <c r="I24" s="28"/>
      <c r="J24" s="28"/>
      <c r="K24" s="28"/>
      <c r="L24" s="28"/>
      <c r="M24" s="28"/>
      <c r="N24" s="28"/>
      <c r="O24" s="28"/>
      <c r="P24" s="28"/>
      <c r="Q24" s="28"/>
      <c r="R24" s="28"/>
      <c r="S24" s="28"/>
      <c r="T24" s="28"/>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row>
    <row r="25" spans="1:113" s="29" customFormat="1">
      <c r="A25" s="34"/>
      <c r="B25" s="35"/>
      <c r="C25" s="35"/>
      <c r="D25" s="34"/>
      <c r="E25" s="34"/>
      <c r="F25" s="34"/>
      <c r="G25" s="34"/>
      <c r="H25" s="34"/>
      <c r="I25" s="34"/>
      <c r="J25" s="34"/>
      <c r="K25" s="35"/>
      <c r="L25" s="34"/>
      <c r="M25" s="34"/>
      <c r="N25" s="34"/>
      <c r="O25" s="34"/>
      <c r="P25" s="34"/>
      <c r="Q25" s="34"/>
      <c r="R25" s="34"/>
      <c r="S25" s="34"/>
      <c r="T25" s="34"/>
      <c r="U25" s="31"/>
      <c r="V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row>
    <row r="26" spans="1:113" s="29" customFormat="1">
      <c r="A26" s="34"/>
      <c r="B26" s="32" t="s">
        <v>64</v>
      </c>
      <c r="C26" s="32"/>
      <c r="D26" s="32"/>
      <c r="E26" s="32"/>
      <c r="F26" s="32"/>
      <c r="G26" s="32"/>
      <c r="H26" s="32"/>
      <c r="I26" s="32"/>
      <c r="J26" s="32"/>
      <c r="K26" s="32"/>
      <c r="L26" s="32"/>
      <c r="M26" s="32"/>
      <c r="N26" s="32"/>
      <c r="O26" s="32"/>
      <c r="P26" s="32"/>
      <c r="Q26" s="32"/>
      <c r="R26" s="32"/>
      <c r="S26" s="34"/>
      <c r="T26" s="34"/>
      <c r="U26" s="31"/>
      <c r="V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0"/>
      <c r="BL26" s="30"/>
      <c r="BM26" s="30"/>
      <c r="BN26" s="30"/>
      <c r="BO26" s="30"/>
      <c r="BP26" s="30"/>
      <c r="BQ26" s="30"/>
      <c r="BR26" s="30"/>
      <c r="BS26" s="30"/>
      <c r="BT26" s="30"/>
      <c r="BU26" s="30"/>
      <c r="BV26" s="30"/>
      <c r="BW26" s="30"/>
      <c r="BX26" s="30"/>
      <c r="BY26" s="30"/>
      <c r="BZ26" s="30"/>
      <c r="CA26" s="30"/>
      <c r="CB26" s="30"/>
      <c r="CC26" s="30"/>
      <c r="CD26" s="30"/>
      <c r="CE26" s="30"/>
      <c r="CF26" s="30"/>
      <c r="CG26" s="30"/>
      <c r="CH26" s="30"/>
      <c r="CI26" s="30"/>
      <c r="CJ26" s="30"/>
      <c r="CK26" s="30"/>
      <c r="CL26" s="30"/>
      <c r="CM26" s="30"/>
      <c r="CN26" s="30"/>
      <c r="CO26" s="30"/>
      <c r="CP26" s="30"/>
      <c r="CQ26" s="30"/>
      <c r="CR26" s="30"/>
      <c r="CS26" s="30"/>
      <c r="CT26" s="30"/>
      <c r="CU26" s="30"/>
      <c r="CV26" s="30"/>
      <c r="CW26" s="30"/>
      <c r="CX26" s="30"/>
      <c r="CY26" s="30"/>
      <c r="CZ26" s="30"/>
      <c r="DA26" s="30"/>
      <c r="DB26" s="30"/>
      <c r="DC26" s="30"/>
      <c r="DD26" s="30"/>
      <c r="DE26" s="30"/>
      <c r="DF26" s="30"/>
      <c r="DG26" s="30"/>
      <c r="DH26" s="30"/>
      <c r="DI26" s="30"/>
    </row>
    <row r="27" spans="1:113" s="29" customFormat="1">
      <c r="A27" s="28"/>
      <c r="B27" s="411" t="s">
        <v>226</v>
      </c>
      <c r="C27" s="411"/>
      <c r="D27" s="411"/>
      <c r="E27" s="411"/>
      <c r="F27" s="411"/>
      <c r="G27" s="411"/>
      <c r="H27" s="411"/>
      <c r="I27" s="411"/>
      <c r="J27" s="411"/>
      <c r="K27" s="411"/>
      <c r="L27" s="411"/>
      <c r="M27" s="411"/>
      <c r="N27" s="411"/>
      <c r="O27" s="411"/>
      <c r="P27" s="411"/>
      <c r="Q27" s="411"/>
      <c r="R27" s="411"/>
      <c r="S27" s="28"/>
      <c r="T27" s="28"/>
      <c r="U27" s="31"/>
      <c r="V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0"/>
      <c r="BL27" s="30"/>
      <c r="BM27" s="30"/>
      <c r="BN27" s="30"/>
      <c r="BO27" s="30"/>
      <c r="BP27" s="30"/>
      <c r="BQ27" s="30"/>
      <c r="BR27" s="30"/>
      <c r="BS27" s="30"/>
      <c r="BT27" s="30"/>
      <c r="BU27" s="30"/>
      <c r="BV27" s="30"/>
      <c r="BW27" s="30"/>
      <c r="BX27" s="30"/>
      <c r="BY27" s="30"/>
      <c r="BZ27" s="30"/>
      <c r="CA27" s="30"/>
      <c r="CB27" s="30"/>
      <c r="CC27" s="30"/>
      <c r="CD27" s="30"/>
      <c r="CE27" s="30"/>
      <c r="CF27" s="30"/>
      <c r="CG27" s="30"/>
      <c r="CH27" s="30"/>
      <c r="CI27" s="30"/>
      <c r="CJ27" s="30"/>
      <c r="CK27" s="30"/>
      <c r="CL27" s="30"/>
      <c r="CM27" s="30"/>
      <c r="CN27" s="30"/>
      <c r="CO27" s="30"/>
      <c r="CP27" s="30"/>
      <c r="CQ27" s="30"/>
      <c r="CR27" s="30"/>
      <c r="CS27" s="30"/>
      <c r="CT27" s="30"/>
      <c r="CU27" s="30"/>
      <c r="CV27" s="30"/>
      <c r="CW27" s="30"/>
      <c r="CX27" s="30"/>
      <c r="CY27" s="30"/>
      <c r="CZ27" s="30"/>
      <c r="DA27" s="30"/>
      <c r="DB27" s="30"/>
      <c r="DC27" s="30"/>
      <c r="DD27" s="30"/>
      <c r="DE27" s="30"/>
      <c r="DF27" s="30"/>
      <c r="DG27" s="30"/>
      <c r="DH27" s="30"/>
      <c r="DI27" s="30"/>
    </row>
    <row r="28" spans="1:113" s="29" customFormat="1">
      <c r="A28" s="28"/>
      <c r="B28" s="31" t="s">
        <v>197</v>
      </c>
      <c r="C28" s="31"/>
      <c r="D28" s="31"/>
      <c r="E28" s="31"/>
      <c r="H28" s="31"/>
      <c r="I28" s="31"/>
      <c r="J28" s="31"/>
      <c r="K28" s="31"/>
      <c r="L28" s="31"/>
      <c r="M28" s="31"/>
      <c r="N28" s="31"/>
      <c r="O28" s="31"/>
      <c r="P28" s="31"/>
      <c r="Q28" s="31"/>
      <c r="R28" s="31"/>
      <c r="S28" s="33"/>
      <c r="T28" s="33"/>
      <c r="U28" s="31"/>
      <c r="V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0"/>
      <c r="BL28" s="30"/>
      <c r="BM28" s="30"/>
      <c r="BN28" s="30"/>
      <c r="BO28" s="30"/>
      <c r="BP28" s="30"/>
      <c r="BQ28" s="30"/>
      <c r="BR28" s="30"/>
      <c r="BS28" s="30"/>
      <c r="BT28" s="30"/>
      <c r="BU28" s="30"/>
      <c r="BV28" s="30"/>
      <c r="BW28" s="30"/>
      <c r="BX28" s="30"/>
      <c r="BY28" s="30"/>
      <c r="BZ28" s="30"/>
      <c r="CA28" s="30"/>
      <c r="CB28" s="30"/>
      <c r="CC28" s="30"/>
      <c r="CD28" s="30"/>
      <c r="CE28" s="30"/>
      <c r="CF28" s="30"/>
      <c r="CG28" s="30"/>
      <c r="CH28" s="30"/>
      <c r="CI28" s="30"/>
      <c r="CJ28" s="30"/>
      <c r="CK28" s="30"/>
      <c r="CL28" s="30"/>
      <c r="CM28" s="30"/>
      <c r="CN28" s="30"/>
      <c r="CO28" s="30"/>
      <c r="CP28" s="30"/>
      <c r="CQ28" s="30"/>
      <c r="CR28" s="30"/>
      <c r="CS28" s="30"/>
      <c r="CT28" s="30"/>
      <c r="CU28" s="30"/>
      <c r="CV28" s="30"/>
      <c r="CW28" s="30"/>
      <c r="CX28" s="30"/>
      <c r="CY28" s="30"/>
      <c r="CZ28" s="30"/>
      <c r="DA28" s="30"/>
      <c r="DB28" s="30"/>
      <c r="DC28" s="30"/>
      <c r="DD28" s="30"/>
      <c r="DE28" s="30"/>
      <c r="DF28" s="30"/>
      <c r="DG28" s="30"/>
      <c r="DH28" s="30"/>
      <c r="DI28" s="30"/>
    </row>
    <row r="29" spans="1:113" s="29" customFormat="1">
      <c r="A29" s="28"/>
      <c r="B29" s="31" t="s">
        <v>63</v>
      </c>
      <c r="C29" s="31"/>
      <c r="D29" s="31"/>
      <c r="E29" s="31"/>
      <c r="H29" s="31"/>
      <c r="I29" s="31"/>
      <c r="J29" s="31"/>
      <c r="K29" s="31"/>
      <c r="L29" s="31"/>
      <c r="M29" s="31"/>
      <c r="N29" s="31"/>
      <c r="O29" s="31"/>
      <c r="P29" s="31"/>
      <c r="Q29" s="31"/>
      <c r="R29" s="31"/>
      <c r="S29" s="28"/>
      <c r="T29" s="28"/>
      <c r="U29" s="31"/>
      <c r="V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row>
    <row r="30" spans="1:113" s="29" customFormat="1">
      <c r="B30" s="31" t="s">
        <v>62</v>
      </c>
      <c r="C30" s="31"/>
      <c r="D30" s="31"/>
      <c r="E30" s="31"/>
      <c r="H30" s="31"/>
      <c r="I30" s="31"/>
      <c r="J30" s="31"/>
      <c r="K30" s="31"/>
      <c r="L30" s="31"/>
      <c r="M30" s="31"/>
      <c r="N30" s="31"/>
      <c r="O30" s="31"/>
      <c r="P30" s="31"/>
      <c r="Q30" s="31"/>
      <c r="R30" s="31"/>
      <c r="U30" s="31"/>
      <c r="V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row>
    <row r="31" spans="1:113" s="29" customFormat="1">
      <c r="B31" s="31" t="s">
        <v>61</v>
      </c>
      <c r="C31" s="31"/>
      <c r="D31" s="31"/>
      <c r="E31" s="31"/>
      <c r="H31" s="31"/>
      <c r="I31" s="31"/>
      <c r="J31" s="31"/>
      <c r="K31" s="31"/>
      <c r="L31" s="31"/>
      <c r="M31" s="31"/>
      <c r="N31" s="31"/>
      <c r="O31" s="31"/>
      <c r="P31" s="31"/>
      <c r="Q31" s="31"/>
      <c r="R31" s="31"/>
      <c r="S31" s="31"/>
      <c r="T31" s="31"/>
      <c r="U31" s="31"/>
      <c r="V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s="29" customFormat="1">
      <c r="B32" s="31" t="s">
        <v>60</v>
      </c>
      <c r="C32" s="31"/>
      <c r="D32" s="31"/>
      <c r="E32" s="31"/>
      <c r="H32" s="31"/>
      <c r="I32" s="31"/>
      <c r="J32" s="31"/>
      <c r="K32" s="31"/>
      <c r="L32" s="31"/>
      <c r="M32" s="31"/>
      <c r="N32" s="31"/>
      <c r="O32" s="31"/>
      <c r="P32" s="31"/>
      <c r="Q32" s="31"/>
      <c r="R32" s="31"/>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0"/>
      <c r="BL32" s="30"/>
      <c r="BM32" s="30"/>
      <c r="BN32" s="30"/>
      <c r="BO32" s="30"/>
      <c r="BP32" s="30"/>
      <c r="BQ32" s="30"/>
      <c r="BR32" s="30"/>
      <c r="BS32" s="30"/>
      <c r="BT32" s="30"/>
      <c r="BU32" s="30"/>
      <c r="BV32" s="30"/>
      <c r="BW32" s="30"/>
      <c r="BX32" s="30"/>
      <c r="BY32" s="30"/>
      <c r="BZ32" s="30"/>
      <c r="CA32" s="30"/>
      <c r="CB32" s="30"/>
      <c r="CC32" s="30"/>
      <c r="CD32" s="30"/>
      <c r="CE32" s="30"/>
      <c r="CF32" s="30"/>
      <c r="CG32" s="30"/>
      <c r="CH32" s="30"/>
      <c r="CI32" s="30"/>
      <c r="CJ32" s="30"/>
      <c r="CK32" s="30"/>
      <c r="CL32" s="30"/>
      <c r="CM32" s="30"/>
      <c r="CN32" s="30"/>
      <c r="CO32" s="30"/>
      <c r="CP32" s="30"/>
      <c r="CQ32" s="30"/>
      <c r="CR32" s="30"/>
      <c r="CS32" s="30"/>
      <c r="CT32" s="30"/>
      <c r="CU32" s="30"/>
      <c r="CV32" s="30"/>
      <c r="CW32" s="30"/>
      <c r="CX32" s="30"/>
      <c r="CY32" s="30"/>
      <c r="CZ32" s="30"/>
      <c r="DA32" s="30"/>
      <c r="DB32" s="30"/>
      <c r="DC32" s="30"/>
      <c r="DD32" s="30"/>
      <c r="DE32" s="30"/>
      <c r="DF32" s="30"/>
      <c r="DG32" s="30"/>
      <c r="DH32" s="30"/>
      <c r="DI32" s="30"/>
    </row>
    <row r="33" spans="1:113" s="29" customFormat="1">
      <c r="B33" s="31" t="s">
        <v>59</v>
      </c>
      <c r="C33" s="31"/>
      <c r="D33" s="31"/>
      <c r="E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row>
    <row r="34" spans="1:113">
      <c r="A34" s="29"/>
      <c r="B34" s="31" t="s">
        <v>58</v>
      </c>
      <c r="C34" s="31"/>
      <c r="D34" s="31"/>
      <c r="E34" s="31"/>
      <c r="F34" s="29"/>
      <c r="G34" s="29"/>
      <c r="H34" s="31"/>
      <c r="I34" s="31"/>
      <c r="J34" s="31"/>
      <c r="K34" s="31"/>
      <c r="L34" s="31"/>
      <c r="M34" s="31"/>
      <c r="N34" s="31"/>
      <c r="O34" s="31"/>
      <c r="P34" s="31"/>
      <c r="Q34" s="31"/>
      <c r="R34" s="31"/>
      <c r="S34" s="31"/>
      <c r="T34" s="31"/>
    </row>
    <row r="35" spans="1:113">
      <c r="A35" s="29"/>
      <c r="B35" s="31" t="s">
        <v>57</v>
      </c>
      <c r="C35" s="31"/>
      <c r="D35" s="31"/>
      <c r="E35" s="31"/>
      <c r="F35" s="29"/>
      <c r="G35" s="29"/>
      <c r="H35" s="31"/>
      <c r="I35" s="31"/>
      <c r="J35" s="31"/>
      <c r="K35" s="31"/>
      <c r="L35" s="31"/>
      <c r="M35" s="31"/>
      <c r="N35" s="31"/>
      <c r="O35" s="31"/>
      <c r="P35" s="31"/>
      <c r="Q35" s="31"/>
      <c r="R35" s="31"/>
      <c r="S35" s="31"/>
      <c r="T35" s="31"/>
    </row>
    <row r="36" spans="1:113">
      <c r="A36" s="29"/>
      <c r="B36" s="31" t="s">
        <v>56</v>
      </c>
      <c r="C36" s="31"/>
      <c r="D36" s="31"/>
      <c r="E36" s="31"/>
      <c r="F36" s="29"/>
      <c r="G36" s="29"/>
      <c r="H36" s="31"/>
      <c r="I36" s="31"/>
      <c r="J36" s="31"/>
      <c r="K36" s="31"/>
      <c r="L36" s="31"/>
      <c r="M36" s="31"/>
      <c r="N36" s="31"/>
      <c r="O36" s="31"/>
      <c r="P36" s="31"/>
      <c r="Q36" s="31"/>
      <c r="R36" s="31"/>
      <c r="S36" s="31"/>
      <c r="T36" s="31"/>
    </row>
    <row r="37" spans="1:113">
      <c r="A37" s="29"/>
      <c r="B37" s="31" t="s">
        <v>55</v>
      </c>
      <c r="C37" s="31"/>
      <c r="D37" s="31"/>
      <c r="E37" s="31"/>
      <c r="F37" s="29"/>
      <c r="G37" s="29"/>
      <c r="H37" s="31"/>
      <c r="I37" s="31"/>
      <c r="J37" s="31"/>
      <c r="K37" s="31"/>
      <c r="L37" s="31"/>
      <c r="M37" s="31"/>
      <c r="N37" s="31"/>
      <c r="O37" s="31"/>
      <c r="P37" s="31"/>
      <c r="Q37" s="31"/>
      <c r="R37" s="31"/>
      <c r="S37" s="31"/>
      <c r="T37" s="31"/>
    </row>
    <row r="38" spans="1:113">
      <c r="A38" s="29"/>
      <c r="B38" s="29"/>
      <c r="C38" s="29"/>
      <c r="D38" s="29"/>
      <c r="E38" s="29"/>
      <c r="F38" s="29"/>
      <c r="G38" s="29"/>
      <c r="H38" s="29"/>
      <c r="I38" s="29"/>
      <c r="J38" s="29"/>
      <c r="K38" s="29"/>
      <c r="L38" s="29"/>
      <c r="M38" s="29"/>
      <c r="N38" s="29"/>
      <c r="O38" s="29"/>
      <c r="P38" s="29"/>
      <c r="Q38" s="31"/>
      <c r="R38" s="31"/>
      <c r="S38" s="31"/>
      <c r="T38" s="31"/>
    </row>
    <row r="39" spans="1:113">
      <c r="A39" s="29"/>
      <c r="B39" s="29"/>
      <c r="C39" s="29"/>
      <c r="D39" s="29"/>
      <c r="E39" s="29"/>
      <c r="F39" s="29"/>
      <c r="G39" s="29"/>
      <c r="H39" s="29"/>
      <c r="I39" s="29"/>
      <c r="J39" s="29"/>
      <c r="K39" s="29"/>
      <c r="L39" s="29"/>
      <c r="M39" s="29"/>
      <c r="N39" s="29"/>
      <c r="O39" s="29"/>
      <c r="P39" s="29"/>
      <c r="Q39" s="31"/>
      <c r="R39" s="31"/>
      <c r="S39" s="31"/>
      <c r="T39" s="31"/>
    </row>
  </sheetData>
  <mergeCells count="27">
    <mergeCell ref="B27:R27"/>
    <mergeCell ref="L16:M17"/>
    <mergeCell ref="N16:O17"/>
    <mergeCell ref="P16:P17"/>
    <mergeCell ref="D16:D18"/>
    <mergeCell ref="B16:C17"/>
    <mergeCell ref="A16:A18"/>
    <mergeCell ref="E16:F17"/>
    <mergeCell ref="G16:H17"/>
    <mergeCell ref="I16:J17"/>
    <mergeCell ref="K16:K17"/>
    <mergeCell ref="A1:T1"/>
    <mergeCell ref="Q16:R16"/>
    <mergeCell ref="S16:T16"/>
    <mergeCell ref="A3:T3"/>
    <mergeCell ref="A4:T4"/>
    <mergeCell ref="A5:T5"/>
    <mergeCell ref="A6:T6"/>
    <mergeCell ref="A7:T7"/>
    <mergeCell ref="A8:T8"/>
    <mergeCell ref="A9:T9"/>
    <mergeCell ref="A10:T10"/>
    <mergeCell ref="A11:T11"/>
    <mergeCell ref="A12:T12"/>
    <mergeCell ref="A13:T13"/>
    <mergeCell ref="A14:T14"/>
    <mergeCell ref="A15:T15"/>
  </mergeCells>
  <pageMargins left="0" right="0" top="0.19685039370078741" bottom="0.19685039370078741"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rgb="FFFFC000"/>
    <pageSetUpPr fitToPage="1"/>
  </sheetPr>
  <dimension ref="A1:AA24"/>
  <sheetViews>
    <sheetView view="pageBreakPreview" zoomScale="55" zoomScaleSheetLayoutView="55" workbookViewId="0">
      <selection activeCell="K43" sqref="K43"/>
    </sheetView>
  </sheetViews>
  <sheetFormatPr defaultColWidth="10.7109375" defaultRowHeight="15.75"/>
  <cols>
    <col min="1" max="1" width="7.7109375" style="28" customWidth="1"/>
    <col min="2" max="2" width="20.5703125" style="28" customWidth="1"/>
    <col min="3" max="3" width="22.42578125" style="28" customWidth="1"/>
    <col min="4" max="4" width="21.7109375" style="28" customWidth="1"/>
    <col min="5" max="5" width="20.28515625" style="28" customWidth="1"/>
    <col min="6" max="6" width="7.42578125" style="28" customWidth="1"/>
    <col min="7" max="7" width="8.28515625" style="28" customWidth="1"/>
    <col min="8" max="8" width="8.7109375" style="28" customWidth="1"/>
    <col min="9" max="9" width="9" style="28" customWidth="1"/>
    <col min="10" max="10" width="19.42578125" style="28" customWidth="1"/>
    <col min="11" max="11" width="11.140625" style="28" customWidth="1"/>
    <col min="12" max="12" width="8.85546875" style="28" customWidth="1"/>
    <col min="13" max="13" width="8.7109375" style="28" customWidth="1"/>
    <col min="14" max="14" width="11" style="28" customWidth="1"/>
    <col min="15" max="15" width="18.42578125" style="28" customWidth="1"/>
    <col min="16" max="16" width="19.85546875" style="28" customWidth="1"/>
    <col min="17" max="17" width="20" style="28" customWidth="1"/>
    <col min="18" max="18" width="9.42578125" style="28" customWidth="1"/>
    <col min="19" max="19" width="18.28515625" style="28" customWidth="1"/>
    <col min="20" max="20" width="22.42578125" style="28" customWidth="1"/>
    <col min="21" max="21" width="19.5703125" style="28" customWidth="1"/>
    <col min="22" max="22" width="19.42578125" style="28" customWidth="1"/>
    <col min="23" max="23" width="8.7109375" style="28" customWidth="1"/>
    <col min="24" max="24" width="27.42578125" style="28" customWidth="1"/>
    <col min="25" max="25" width="15.28515625" style="28" customWidth="1"/>
    <col min="26" max="26" width="24.28515625" style="28" customWidth="1"/>
    <col min="27" max="27" width="32.710937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row>
    <row r="2" spans="1:27" s="10" customFormat="1">
      <c r="A2" s="65"/>
      <c r="B2" s="65"/>
      <c r="C2" s="65"/>
      <c r="D2" s="65"/>
      <c r="E2" s="65"/>
      <c r="F2" s="65"/>
      <c r="G2" s="65"/>
      <c r="H2" s="65"/>
      <c r="I2" s="65"/>
      <c r="J2" s="65"/>
      <c r="K2" s="65"/>
      <c r="L2" s="65"/>
      <c r="M2" s="65"/>
      <c r="N2" s="65"/>
      <c r="O2" s="65"/>
      <c r="P2" s="65"/>
      <c r="Q2" s="65"/>
      <c r="R2" s="65"/>
      <c r="S2" s="65"/>
      <c r="T2" s="65"/>
    </row>
    <row r="3" spans="1:27" s="10" customFormat="1">
      <c r="E3" s="397" t="s">
        <v>9</v>
      </c>
      <c r="F3" s="397"/>
      <c r="G3" s="397"/>
      <c r="H3" s="397"/>
      <c r="I3" s="397"/>
      <c r="J3" s="397"/>
      <c r="K3" s="397"/>
      <c r="L3" s="397"/>
      <c r="M3" s="397"/>
      <c r="N3" s="397"/>
      <c r="O3" s="397"/>
      <c r="P3" s="397"/>
      <c r="Q3" s="397"/>
      <c r="R3" s="397"/>
      <c r="S3" s="397"/>
      <c r="T3" s="397"/>
      <c r="U3" s="397"/>
      <c r="V3" s="397"/>
      <c r="W3" s="397"/>
      <c r="X3" s="397"/>
      <c r="Y3" s="397"/>
    </row>
    <row r="4" spans="1:27" s="10" customFormat="1">
      <c r="E4" s="103"/>
      <c r="F4" s="103"/>
      <c r="G4" s="103"/>
      <c r="H4" s="103"/>
      <c r="I4" s="103"/>
      <c r="J4" s="103"/>
      <c r="K4" s="103"/>
      <c r="L4" s="103"/>
      <c r="M4" s="103"/>
      <c r="N4" s="103"/>
      <c r="O4" s="103"/>
      <c r="P4" s="103"/>
      <c r="Q4" s="103"/>
      <c r="R4" s="103"/>
      <c r="S4" s="107"/>
      <c r="T4" s="107"/>
      <c r="U4" s="107"/>
      <c r="V4" s="107"/>
      <c r="W4" s="107"/>
    </row>
    <row r="5" spans="1:27" s="10" customFormat="1" ht="18.75" customHeight="1">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row>
    <row r="6" spans="1:27" s="10" customFormat="1" ht="18.75" customHeight="1">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row>
    <row r="7" spans="1:27" s="10" customFormat="1">
      <c r="E7" s="103"/>
      <c r="F7" s="103"/>
      <c r="G7" s="103"/>
      <c r="H7" s="103"/>
      <c r="I7" s="103"/>
      <c r="J7" s="103"/>
      <c r="K7" s="103"/>
      <c r="L7" s="103"/>
      <c r="M7" s="103"/>
      <c r="N7" s="103"/>
      <c r="O7" s="103"/>
      <c r="P7" s="103"/>
      <c r="Q7" s="103"/>
      <c r="R7" s="103"/>
      <c r="S7" s="107"/>
      <c r="T7" s="107"/>
      <c r="U7" s="107"/>
      <c r="V7" s="107"/>
      <c r="W7" s="107"/>
    </row>
    <row r="8" spans="1:27" s="10" customFormat="1" ht="18.75" customHeight="1">
      <c r="A8" s="399" t="str">
        <f>' 1. паспорт местополож'!A8:C8</f>
        <v>I_2019KOSTROMASEVZD3</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row>
    <row r="9" spans="1:27" s="10" customFormat="1" ht="18.75" customHeight="1">
      <c r="E9" s="395" t="s">
        <v>7</v>
      </c>
      <c r="F9" s="395"/>
      <c r="G9" s="395"/>
      <c r="H9" s="395"/>
      <c r="I9" s="395"/>
      <c r="J9" s="395"/>
      <c r="K9" s="395"/>
      <c r="L9" s="395"/>
      <c r="M9" s="395"/>
      <c r="N9" s="395"/>
      <c r="O9" s="395"/>
      <c r="P9" s="395"/>
      <c r="Q9" s="395"/>
      <c r="R9" s="395"/>
      <c r="S9" s="395"/>
      <c r="T9" s="395"/>
      <c r="U9" s="395"/>
      <c r="V9" s="395"/>
      <c r="W9" s="395"/>
      <c r="X9" s="395"/>
      <c r="Y9" s="395"/>
    </row>
    <row r="10" spans="1:27" s="7" customFormat="1" ht="15.75" customHeight="1">
      <c r="E10" s="104"/>
      <c r="F10" s="104"/>
      <c r="G10" s="104"/>
      <c r="H10" s="104"/>
      <c r="I10" s="104"/>
      <c r="J10" s="104"/>
      <c r="K10" s="104"/>
      <c r="L10" s="104"/>
      <c r="M10" s="104"/>
      <c r="N10" s="104"/>
      <c r="O10" s="104"/>
      <c r="P10" s="104"/>
      <c r="Q10" s="104"/>
      <c r="R10" s="104"/>
      <c r="S10" s="104"/>
      <c r="T10" s="104"/>
      <c r="U10" s="104"/>
      <c r="V10" s="104"/>
      <c r="W10" s="104"/>
    </row>
    <row r="11" spans="1:27" s="2" customFormat="1">
      <c r="A11" s="399" t="str">
        <f>' 1. паспорт местополож'!A11:C11</f>
        <v xml:space="preserve">Техническое перевооружение объекта «Оборудование тяговой подстанции Мантурово»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row>
    <row r="12" spans="1:27" s="2" customFormat="1" ht="15" customHeight="1">
      <c r="A12" s="108"/>
      <c r="B12" s="108"/>
      <c r="C12" s="108"/>
      <c r="D12" s="108"/>
      <c r="E12" s="395" t="s">
        <v>5</v>
      </c>
      <c r="F12" s="395"/>
      <c r="G12" s="395"/>
      <c r="H12" s="395"/>
      <c r="I12" s="395"/>
      <c r="J12" s="395"/>
      <c r="K12" s="395"/>
      <c r="L12" s="395"/>
      <c r="M12" s="395"/>
      <c r="N12" s="395"/>
      <c r="O12" s="395"/>
      <c r="P12" s="395"/>
      <c r="Q12" s="395"/>
      <c r="R12" s="395"/>
      <c r="S12" s="395"/>
      <c r="T12" s="395"/>
      <c r="U12" s="395"/>
      <c r="V12" s="395"/>
      <c r="W12" s="395"/>
      <c r="X12" s="395"/>
      <c r="Y12" s="395"/>
      <c r="Z12" s="108"/>
      <c r="AA12" s="108"/>
    </row>
    <row r="13" spans="1:27" s="2" customFormat="1" ht="15" customHeight="1">
      <c r="A13" s="108"/>
      <c r="B13" s="108"/>
      <c r="C13" s="108"/>
      <c r="D13" s="108"/>
      <c r="E13" s="99"/>
      <c r="F13" s="99"/>
      <c r="G13" s="99"/>
      <c r="H13" s="99"/>
      <c r="I13" s="99"/>
      <c r="J13" s="99"/>
      <c r="K13" s="99"/>
      <c r="L13" s="99"/>
      <c r="M13" s="99"/>
      <c r="N13" s="99"/>
      <c r="O13" s="99"/>
      <c r="P13" s="99"/>
      <c r="Q13" s="99"/>
      <c r="R13" s="99"/>
      <c r="S13" s="99"/>
      <c r="T13" s="99"/>
      <c r="U13" s="99"/>
      <c r="V13" s="99"/>
      <c r="W13" s="99"/>
      <c r="X13" s="108"/>
      <c r="Y13" s="108"/>
      <c r="Z13" s="108"/>
      <c r="AA13" s="108"/>
    </row>
    <row r="14" spans="1:27" s="2" customFormat="1" ht="15" customHeight="1">
      <c r="A14" s="108"/>
      <c r="B14" s="108"/>
      <c r="C14" s="108"/>
      <c r="D14" s="108"/>
      <c r="E14" s="399"/>
      <c r="F14" s="399"/>
      <c r="G14" s="399"/>
      <c r="H14" s="399"/>
      <c r="I14" s="399"/>
      <c r="J14" s="399"/>
      <c r="K14" s="399"/>
      <c r="L14" s="399"/>
      <c r="M14" s="399"/>
      <c r="N14" s="399"/>
      <c r="O14" s="399"/>
      <c r="P14" s="399"/>
      <c r="Q14" s="399"/>
      <c r="R14" s="399"/>
      <c r="S14" s="399"/>
      <c r="T14" s="399"/>
      <c r="U14" s="399"/>
      <c r="V14" s="399"/>
      <c r="W14" s="399"/>
      <c r="X14" s="399"/>
      <c r="Y14" s="399"/>
      <c r="Z14" s="108"/>
      <c r="AA14" s="108"/>
    </row>
    <row r="15" spans="1:27" ht="25.5" customHeight="1">
      <c r="A15" s="399" t="s">
        <v>201</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36" customFormat="1" ht="21" customHeight="1"/>
    <row r="17" spans="1:27" ht="15.75" customHeight="1">
      <c r="A17" s="414" t="s">
        <v>4</v>
      </c>
      <c r="B17" s="416" t="s">
        <v>206</v>
      </c>
      <c r="C17" s="417"/>
      <c r="D17" s="416" t="s">
        <v>208</v>
      </c>
      <c r="E17" s="417"/>
      <c r="F17" s="412" t="s">
        <v>48</v>
      </c>
      <c r="G17" s="413"/>
      <c r="H17" s="413"/>
      <c r="I17" s="420"/>
      <c r="J17" s="414" t="s">
        <v>209</v>
      </c>
      <c r="K17" s="416" t="s">
        <v>210</v>
      </c>
      <c r="L17" s="417"/>
      <c r="M17" s="416" t="s">
        <v>211</v>
      </c>
      <c r="N17" s="417"/>
      <c r="O17" s="416" t="s">
        <v>200</v>
      </c>
      <c r="P17" s="417"/>
      <c r="Q17" s="416" t="s">
        <v>81</v>
      </c>
      <c r="R17" s="417"/>
      <c r="S17" s="414" t="s">
        <v>80</v>
      </c>
      <c r="T17" s="414" t="s">
        <v>212</v>
      </c>
      <c r="U17" s="414" t="s">
        <v>207</v>
      </c>
      <c r="V17" s="416" t="s">
        <v>79</v>
      </c>
      <c r="W17" s="417"/>
      <c r="X17" s="412" t="s">
        <v>71</v>
      </c>
      <c r="Y17" s="413"/>
      <c r="Z17" s="412" t="s">
        <v>70</v>
      </c>
      <c r="AA17" s="413"/>
    </row>
    <row r="18" spans="1:27" ht="192.75" customHeight="1">
      <c r="A18" s="421"/>
      <c r="B18" s="418"/>
      <c r="C18" s="419"/>
      <c r="D18" s="418"/>
      <c r="E18" s="419"/>
      <c r="F18" s="412" t="s">
        <v>78</v>
      </c>
      <c r="G18" s="420"/>
      <c r="H18" s="412" t="s">
        <v>77</v>
      </c>
      <c r="I18" s="420"/>
      <c r="J18" s="415"/>
      <c r="K18" s="418"/>
      <c r="L18" s="419"/>
      <c r="M18" s="418"/>
      <c r="N18" s="419"/>
      <c r="O18" s="418"/>
      <c r="P18" s="419"/>
      <c r="Q18" s="418"/>
      <c r="R18" s="419"/>
      <c r="S18" s="415"/>
      <c r="T18" s="415"/>
      <c r="U18" s="415"/>
      <c r="V18" s="418"/>
      <c r="W18" s="419"/>
      <c r="X18" s="76" t="s">
        <v>69</v>
      </c>
      <c r="Y18" s="76" t="s">
        <v>198</v>
      </c>
      <c r="Z18" s="76" t="s">
        <v>68</v>
      </c>
      <c r="AA18" s="76" t="s">
        <v>67</v>
      </c>
    </row>
    <row r="19" spans="1:27" ht="60" customHeight="1">
      <c r="A19" s="415"/>
      <c r="B19" s="78" t="s">
        <v>65</v>
      </c>
      <c r="C19" s="78" t="s">
        <v>66</v>
      </c>
      <c r="D19" s="78" t="s">
        <v>65</v>
      </c>
      <c r="E19" s="78" t="s">
        <v>66</v>
      </c>
      <c r="F19" s="78" t="s">
        <v>65</v>
      </c>
      <c r="G19" s="78" t="s">
        <v>66</v>
      </c>
      <c r="H19" s="78" t="s">
        <v>65</v>
      </c>
      <c r="I19" s="78" t="s">
        <v>66</v>
      </c>
      <c r="J19" s="78" t="s">
        <v>65</v>
      </c>
      <c r="K19" s="78" t="s">
        <v>65</v>
      </c>
      <c r="L19" s="78" t="s">
        <v>66</v>
      </c>
      <c r="M19" s="78" t="s">
        <v>65</v>
      </c>
      <c r="N19" s="78" t="s">
        <v>66</v>
      </c>
      <c r="O19" s="78" t="s">
        <v>65</v>
      </c>
      <c r="P19" s="78" t="s">
        <v>66</v>
      </c>
      <c r="Q19" s="78" t="s">
        <v>65</v>
      </c>
      <c r="R19" s="78" t="s">
        <v>66</v>
      </c>
      <c r="S19" s="78" t="s">
        <v>65</v>
      </c>
      <c r="T19" s="78" t="s">
        <v>65</v>
      </c>
      <c r="U19" s="78" t="s">
        <v>65</v>
      </c>
      <c r="V19" s="78" t="s">
        <v>65</v>
      </c>
      <c r="W19" s="78" t="s">
        <v>66</v>
      </c>
      <c r="X19" s="78" t="s">
        <v>65</v>
      </c>
      <c r="Y19" s="78" t="s">
        <v>65</v>
      </c>
      <c r="Z19" s="76" t="s">
        <v>65</v>
      </c>
      <c r="AA19" s="76" t="s">
        <v>65</v>
      </c>
    </row>
    <row r="20" spans="1:27">
      <c r="A20" s="54">
        <v>1</v>
      </c>
      <c r="B20" s="54">
        <v>2</v>
      </c>
      <c r="C20" s="54">
        <v>3</v>
      </c>
      <c r="D20" s="54">
        <v>4</v>
      </c>
      <c r="E20" s="54">
        <v>5</v>
      </c>
      <c r="F20" s="54">
        <v>6</v>
      </c>
      <c r="G20" s="54">
        <v>7</v>
      </c>
      <c r="H20" s="54">
        <v>8</v>
      </c>
      <c r="I20" s="54">
        <v>9</v>
      </c>
      <c r="J20" s="54">
        <v>10</v>
      </c>
      <c r="K20" s="54">
        <v>11</v>
      </c>
      <c r="L20" s="54">
        <v>12</v>
      </c>
      <c r="M20" s="54">
        <v>13</v>
      </c>
      <c r="N20" s="54">
        <v>14</v>
      </c>
      <c r="O20" s="54">
        <v>15</v>
      </c>
      <c r="P20" s="54">
        <v>16</v>
      </c>
      <c r="Q20" s="54">
        <v>19</v>
      </c>
      <c r="R20" s="54">
        <v>20</v>
      </c>
      <c r="S20" s="54">
        <v>21</v>
      </c>
      <c r="T20" s="54">
        <v>22</v>
      </c>
      <c r="U20" s="54">
        <v>23</v>
      </c>
      <c r="V20" s="54">
        <v>24</v>
      </c>
      <c r="W20" s="54">
        <v>25</v>
      </c>
      <c r="X20" s="54">
        <v>26</v>
      </c>
      <c r="Y20" s="54">
        <v>27</v>
      </c>
      <c r="Z20" s="54">
        <v>28</v>
      </c>
      <c r="AA20" s="54">
        <v>29</v>
      </c>
    </row>
    <row r="21" spans="1:27" s="36" customFormat="1">
      <c r="A21" s="372">
        <v>1</v>
      </c>
      <c r="B21" s="372" t="s">
        <v>242</v>
      </c>
      <c r="C21" s="372" t="s">
        <v>242</v>
      </c>
      <c r="D21" s="372" t="s">
        <v>242</v>
      </c>
      <c r="E21" s="372" t="s">
        <v>242</v>
      </c>
      <c r="F21" s="372" t="s">
        <v>242</v>
      </c>
      <c r="G21" s="372" t="s">
        <v>242</v>
      </c>
      <c r="H21" s="372" t="s">
        <v>242</v>
      </c>
      <c r="I21" s="372" t="s">
        <v>242</v>
      </c>
      <c r="J21" s="372" t="s">
        <v>242</v>
      </c>
      <c r="K21" s="372" t="s">
        <v>242</v>
      </c>
      <c r="L21" s="372" t="s">
        <v>242</v>
      </c>
      <c r="M21" s="372" t="s">
        <v>242</v>
      </c>
      <c r="N21" s="372" t="s">
        <v>242</v>
      </c>
      <c r="O21" s="372" t="s">
        <v>242</v>
      </c>
      <c r="P21" s="372" t="s">
        <v>242</v>
      </c>
      <c r="Q21" s="372" t="s">
        <v>242</v>
      </c>
      <c r="R21" s="372" t="s">
        <v>242</v>
      </c>
      <c r="S21" s="372" t="s">
        <v>242</v>
      </c>
      <c r="T21" s="372" t="s">
        <v>242</v>
      </c>
      <c r="U21" s="372" t="s">
        <v>242</v>
      </c>
      <c r="V21" s="372" t="s">
        <v>242</v>
      </c>
      <c r="W21" s="372" t="s">
        <v>242</v>
      </c>
      <c r="X21" s="372" t="s">
        <v>242</v>
      </c>
      <c r="Y21" s="372" t="s">
        <v>242</v>
      </c>
      <c r="Z21" s="372" t="s">
        <v>242</v>
      </c>
      <c r="AA21" s="372" t="s">
        <v>242</v>
      </c>
    </row>
    <row r="22" spans="1:27" ht="3" customHeight="1">
      <c r="X22" s="51"/>
      <c r="Y22" s="52"/>
      <c r="Z22" s="29"/>
      <c r="AA22" s="29"/>
    </row>
    <row r="23" spans="1:27" s="34" customFormat="1" ht="12.75">
      <c r="A23" s="35"/>
      <c r="B23" s="35"/>
      <c r="C23" s="35"/>
      <c r="E23" s="35"/>
      <c r="X23" s="53"/>
      <c r="Y23" s="53"/>
      <c r="Z23" s="53"/>
      <c r="AA23" s="53"/>
    </row>
    <row r="24" spans="1:27" s="34" customFormat="1" ht="12.75">
      <c r="A24" s="35"/>
      <c r="B24" s="35"/>
      <c r="C24" s="35"/>
    </row>
  </sheetData>
  <mergeCells count="27">
    <mergeCell ref="E14:Y14"/>
    <mergeCell ref="A17:A19"/>
    <mergeCell ref="D17:E18"/>
    <mergeCell ref="F17:I17"/>
    <mergeCell ref="J17:J18"/>
    <mergeCell ref="K17:L18"/>
    <mergeCell ref="M17:N18"/>
    <mergeCell ref="Q17:R18"/>
    <mergeCell ref="S17:S18"/>
    <mergeCell ref="T17:T18"/>
    <mergeCell ref="X17:Y17"/>
    <mergeCell ref="V17:W18"/>
    <mergeCell ref="Z17:AA17"/>
    <mergeCell ref="U17:U18"/>
    <mergeCell ref="A15:AA15"/>
    <mergeCell ref="O17:P18"/>
    <mergeCell ref="F18:G18"/>
    <mergeCell ref="H18:I18"/>
    <mergeCell ref="B17:C18"/>
    <mergeCell ref="A1:AA1"/>
    <mergeCell ref="E12:Y12"/>
    <mergeCell ref="E3:Y3"/>
    <mergeCell ref="E9:Y9"/>
    <mergeCell ref="A5:AA5"/>
    <mergeCell ref="A6:AA6"/>
    <mergeCell ref="A8:AA8"/>
    <mergeCell ref="A11:AA11"/>
  </mergeCells>
  <pageMargins left="0" right="0" top="0.39370078740157483" bottom="0.19685039370078741"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tabColor rgb="FFFFC000"/>
    <pageSetUpPr fitToPage="1"/>
  </sheetPr>
  <dimension ref="A1:AB378"/>
  <sheetViews>
    <sheetView view="pageBreakPreview" topLeftCell="A23" zoomScale="70" zoomScaleSheetLayoutView="70" workbookViewId="0">
      <selection activeCell="F20" sqref="F20"/>
    </sheetView>
  </sheetViews>
  <sheetFormatPr defaultColWidth="9.140625" defaultRowHeight="1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c r="A1" s="394" t="str">
        <f>' 1. паспорт местополож'!A1:C1</f>
        <v>Год раскрытия информации: 2020 год</v>
      </c>
      <c r="B1" s="394"/>
      <c r="C1" s="394"/>
      <c r="D1" s="66"/>
      <c r="E1" s="66"/>
      <c r="F1" s="66"/>
      <c r="G1" s="66"/>
      <c r="H1" s="66"/>
      <c r="I1" s="66"/>
      <c r="J1" s="66"/>
      <c r="K1" s="66"/>
      <c r="L1" s="66"/>
      <c r="M1" s="66"/>
      <c r="N1" s="66"/>
      <c r="O1" s="66"/>
      <c r="P1" s="66"/>
      <c r="Q1" s="66"/>
      <c r="R1" s="66"/>
      <c r="S1" s="66"/>
      <c r="T1" s="66"/>
      <c r="U1" s="66"/>
      <c r="V1" s="66"/>
      <c r="W1" s="66"/>
      <c r="X1" s="66"/>
      <c r="Y1" s="66"/>
      <c r="Z1" s="66"/>
      <c r="AA1" s="66"/>
      <c r="AB1" s="66"/>
    </row>
    <row r="2" spans="1:28" s="10" customFormat="1" ht="18.75">
      <c r="A2" s="15"/>
      <c r="D2" s="14"/>
      <c r="E2" s="14"/>
      <c r="F2" s="13"/>
    </row>
    <row r="3" spans="1:28" s="10" customFormat="1" ht="18.75">
      <c r="A3" s="397" t="s">
        <v>9</v>
      </c>
      <c r="B3" s="397"/>
      <c r="C3" s="397"/>
      <c r="D3" s="11"/>
      <c r="E3" s="11"/>
      <c r="F3" s="11"/>
      <c r="G3" s="11"/>
      <c r="H3" s="11"/>
      <c r="I3" s="11"/>
      <c r="J3" s="11"/>
      <c r="K3" s="11"/>
      <c r="L3" s="11"/>
      <c r="M3" s="11"/>
      <c r="N3" s="11"/>
      <c r="O3" s="11"/>
      <c r="P3" s="11"/>
      <c r="Q3" s="11"/>
      <c r="R3" s="11"/>
      <c r="S3" s="11"/>
      <c r="T3" s="11"/>
    </row>
    <row r="4" spans="1:28" s="10" customFormat="1" ht="18.75">
      <c r="A4" s="397"/>
      <c r="B4" s="397"/>
      <c r="C4" s="397"/>
      <c r="D4" s="12"/>
      <c r="E4" s="12"/>
      <c r="F4" s="12"/>
      <c r="G4" s="11"/>
      <c r="H4" s="11"/>
      <c r="I4" s="11"/>
      <c r="J4" s="11"/>
      <c r="K4" s="11"/>
      <c r="L4" s="11"/>
      <c r="M4" s="11"/>
      <c r="N4" s="11"/>
      <c r="O4" s="11"/>
      <c r="P4" s="11"/>
      <c r="Q4" s="11"/>
      <c r="R4" s="11"/>
      <c r="S4" s="11"/>
      <c r="T4" s="11"/>
    </row>
    <row r="5" spans="1:28" s="10" customFormat="1" ht="18.75">
      <c r="A5" s="398" t="str">
        <f>' 1. паспорт местополож'!A5:C5</f>
        <v xml:space="preserve">Северная дирекция по энергоснабжению - структурное подразделение Трансэнерго - филиала ОАО "РЖД" </v>
      </c>
      <c r="B5" s="398"/>
      <c r="C5" s="398"/>
      <c r="D5" s="6"/>
      <c r="E5" s="6"/>
      <c r="F5" s="6"/>
      <c r="G5" s="11"/>
      <c r="H5" s="11"/>
      <c r="I5" s="11"/>
      <c r="J5" s="11"/>
      <c r="K5" s="11"/>
      <c r="L5" s="11"/>
      <c r="M5" s="11"/>
      <c r="N5" s="11"/>
      <c r="O5" s="11"/>
      <c r="P5" s="11"/>
      <c r="Q5" s="11"/>
      <c r="R5" s="11"/>
      <c r="S5" s="11"/>
      <c r="T5" s="11"/>
    </row>
    <row r="6" spans="1:28" s="10" customFormat="1" ht="18.75">
      <c r="A6" s="395" t="s">
        <v>8</v>
      </c>
      <c r="B6" s="395"/>
      <c r="C6" s="395"/>
      <c r="D6" s="4"/>
      <c r="E6" s="4"/>
      <c r="F6" s="4"/>
      <c r="G6" s="11"/>
      <c r="H6" s="11"/>
      <c r="I6" s="11"/>
      <c r="J6" s="11"/>
      <c r="K6" s="11"/>
      <c r="L6" s="11"/>
      <c r="M6" s="11"/>
      <c r="N6" s="11"/>
      <c r="O6" s="11"/>
      <c r="P6" s="11"/>
      <c r="Q6" s="11"/>
      <c r="R6" s="11"/>
      <c r="S6" s="11"/>
      <c r="T6" s="11"/>
    </row>
    <row r="7" spans="1:28" s="10" customFormat="1" ht="18.75">
      <c r="A7" s="397"/>
      <c r="B7" s="397"/>
      <c r="C7" s="397"/>
      <c r="D7" s="12"/>
      <c r="E7" s="12"/>
      <c r="F7" s="12"/>
      <c r="G7" s="11"/>
      <c r="H7" s="11"/>
      <c r="I7" s="11"/>
      <c r="J7" s="11"/>
      <c r="K7" s="11"/>
      <c r="L7" s="11"/>
      <c r="M7" s="11"/>
      <c r="N7" s="11"/>
      <c r="O7" s="11"/>
      <c r="P7" s="11"/>
      <c r="Q7" s="11"/>
      <c r="R7" s="11"/>
      <c r="S7" s="11"/>
      <c r="T7" s="11"/>
    </row>
    <row r="8" spans="1:28" s="10" customFormat="1" ht="18.75">
      <c r="A8" s="396" t="str">
        <f>'3.1. паспорт ТехсостПС'!A8:T8</f>
        <v>I_2019KOSTROMASEVZD3</v>
      </c>
      <c r="B8" s="396"/>
      <c r="C8" s="396"/>
      <c r="D8" s="6"/>
      <c r="E8" s="6"/>
      <c r="F8" s="6"/>
      <c r="G8" s="11"/>
      <c r="H8" s="11"/>
      <c r="I8" s="11"/>
      <c r="J8" s="11"/>
      <c r="K8" s="11"/>
      <c r="L8" s="11"/>
      <c r="M8" s="11"/>
      <c r="N8" s="11"/>
      <c r="O8" s="11"/>
      <c r="P8" s="11"/>
      <c r="Q8" s="11"/>
      <c r="R8" s="11"/>
      <c r="S8" s="11"/>
      <c r="T8" s="11"/>
    </row>
    <row r="9" spans="1:28" s="10" customFormat="1" ht="18.75">
      <c r="A9" s="395" t="s">
        <v>7</v>
      </c>
      <c r="B9" s="395"/>
      <c r="C9" s="395"/>
      <c r="D9" s="4"/>
      <c r="E9" s="4"/>
      <c r="F9" s="4"/>
      <c r="G9" s="11"/>
      <c r="H9" s="11"/>
      <c r="I9" s="11"/>
      <c r="J9" s="11"/>
      <c r="K9" s="11"/>
      <c r="L9" s="11"/>
      <c r="M9" s="11"/>
      <c r="N9" s="11"/>
      <c r="O9" s="11"/>
      <c r="P9" s="11"/>
      <c r="Q9" s="11"/>
      <c r="R9" s="11"/>
      <c r="S9" s="11"/>
      <c r="T9" s="11"/>
    </row>
    <row r="10" spans="1:28" s="7" customFormat="1" ht="15.75" customHeight="1">
      <c r="A10" s="407"/>
      <c r="B10" s="407"/>
      <c r="C10" s="407"/>
      <c r="D10" s="8"/>
      <c r="E10" s="8"/>
      <c r="F10" s="8"/>
      <c r="G10" s="8"/>
      <c r="H10" s="8"/>
      <c r="I10" s="8"/>
      <c r="J10" s="8"/>
      <c r="K10" s="8"/>
      <c r="L10" s="8"/>
      <c r="M10" s="8"/>
      <c r="N10" s="8"/>
      <c r="O10" s="8"/>
      <c r="P10" s="8"/>
      <c r="Q10" s="8"/>
      <c r="R10" s="8"/>
      <c r="S10" s="8"/>
      <c r="T10" s="8"/>
    </row>
    <row r="11" spans="1:28" s="2" customFormat="1" ht="31.5" customHeight="1">
      <c r="A11" s="396" t="str">
        <f>' 1. паспорт местополож'!A11:C11</f>
        <v xml:space="preserve">Техническое перевооружение объекта «Оборудование тяговой подстанции Мантурово»  </v>
      </c>
      <c r="B11" s="396"/>
      <c r="C11" s="396"/>
      <c r="D11" s="6"/>
      <c r="E11" s="6"/>
      <c r="F11" s="6"/>
      <c r="G11" s="6"/>
      <c r="H11" s="6"/>
      <c r="I11" s="6"/>
      <c r="J11" s="6"/>
      <c r="K11" s="6"/>
      <c r="L11" s="6"/>
      <c r="M11" s="6"/>
      <c r="N11" s="6"/>
      <c r="O11" s="6"/>
      <c r="P11" s="6"/>
      <c r="Q11" s="6"/>
      <c r="R11" s="6"/>
      <c r="S11" s="6"/>
      <c r="T11" s="6"/>
    </row>
    <row r="12" spans="1:28" s="2" customFormat="1" ht="15" customHeight="1">
      <c r="A12" s="395" t="s">
        <v>5</v>
      </c>
      <c r="B12" s="395"/>
      <c r="C12" s="395"/>
      <c r="D12" s="4"/>
      <c r="E12" s="4"/>
      <c r="F12" s="4"/>
      <c r="G12" s="4"/>
      <c r="H12" s="4"/>
      <c r="I12" s="4"/>
      <c r="J12" s="4"/>
      <c r="K12" s="4"/>
      <c r="L12" s="4"/>
      <c r="M12" s="4"/>
      <c r="N12" s="4"/>
      <c r="O12" s="4"/>
      <c r="P12" s="4"/>
      <c r="Q12" s="4"/>
      <c r="R12" s="4"/>
      <c r="S12" s="4"/>
      <c r="T12" s="4"/>
    </row>
    <row r="13" spans="1:28" s="2" customFormat="1" ht="15" customHeight="1">
      <c r="A13" s="395"/>
      <c r="B13" s="395"/>
      <c r="C13" s="395"/>
      <c r="D13" s="3"/>
      <c r="E13" s="3"/>
      <c r="F13" s="3"/>
      <c r="G13" s="3"/>
      <c r="H13" s="3"/>
      <c r="I13" s="3"/>
      <c r="J13" s="3"/>
      <c r="K13" s="3"/>
      <c r="L13" s="3"/>
      <c r="M13" s="3"/>
      <c r="N13" s="3"/>
      <c r="O13" s="3"/>
      <c r="P13" s="3"/>
      <c r="Q13" s="3"/>
    </row>
    <row r="14" spans="1:28" s="2" customFormat="1" ht="18.75">
      <c r="A14" s="396" t="s">
        <v>193</v>
      </c>
      <c r="B14" s="396"/>
      <c r="C14" s="396"/>
      <c r="D14" s="5"/>
      <c r="E14" s="5"/>
      <c r="F14" s="5"/>
      <c r="G14" s="5"/>
      <c r="H14" s="5"/>
      <c r="I14" s="5"/>
      <c r="J14" s="5"/>
      <c r="K14" s="5"/>
      <c r="L14" s="5"/>
      <c r="M14" s="5"/>
      <c r="N14" s="5"/>
      <c r="O14" s="5"/>
      <c r="P14" s="5"/>
      <c r="Q14" s="5"/>
      <c r="R14" s="5"/>
      <c r="S14" s="5"/>
      <c r="T14" s="5"/>
    </row>
    <row r="15" spans="1:28" s="2" customFormat="1" ht="15" customHeight="1">
      <c r="A15" s="79"/>
      <c r="B15" s="79"/>
      <c r="C15" s="79"/>
      <c r="D15" s="4"/>
      <c r="E15" s="4"/>
      <c r="F15" s="4"/>
      <c r="G15" s="3"/>
      <c r="H15" s="3"/>
      <c r="I15" s="3"/>
      <c r="J15" s="3"/>
      <c r="K15" s="3"/>
      <c r="L15" s="3"/>
      <c r="M15" s="3"/>
      <c r="N15" s="3"/>
      <c r="O15" s="3"/>
      <c r="P15" s="3"/>
      <c r="Q15" s="3"/>
    </row>
    <row r="16" spans="1:28" s="2" customFormat="1" ht="39.75" customHeight="1">
      <c r="A16" s="80" t="s">
        <v>4</v>
      </c>
      <c r="B16" s="327" t="s">
        <v>23</v>
      </c>
      <c r="C16" s="327" t="s">
        <v>22</v>
      </c>
      <c r="D16" s="19"/>
      <c r="E16" s="19"/>
      <c r="F16" s="19"/>
      <c r="G16" s="18"/>
      <c r="H16" s="18"/>
      <c r="I16" s="18"/>
      <c r="J16" s="18"/>
      <c r="K16" s="18"/>
      <c r="L16" s="18"/>
      <c r="M16" s="18"/>
      <c r="N16" s="18"/>
      <c r="O16" s="18"/>
      <c r="P16" s="18"/>
      <c r="Q16" s="18"/>
      <c r="R16" s="17"/>
      <c r="S16" s="17"/>
      <c r="T16" s="17"/>
    </row>
    <row r="17" spans="1:20" s="2" customFormat="1" ht="16.5" customHeight="1">
      <c r="A17" s="327">
        <v>1</v>
      </c>
      <c r="B17" s="327">
        <v>2</v>
      </c>
      <c r="C17" s="327">
        <v>3</v>
      </c>
      <c r="D17" s="19"/>
      <c r="E17" s="19"/>
      <c r="F17" s="19"/>
      <c r="G17" s="18"/>
      <c r="H17" s="18"/>
      <c r="I17" s="18"/>
      <c r="J17" s="18"/>
      <c r="K17" s="18"/>
      <c r="L17" s="18"/>
      <c r="M17" s="18"/>
      <c r="N17" s="18"/>
      <c r="O17" s="18"/>
      <c r="P17" s="18"/>
      <c r="Q17" s="18"/>
      <c r="R17" s="17"/>
      <c r="S17" s="17"/>
      <c r="T17" s="17"/>
    </row>
    <row r="18" spans="1:20" s="2" customFormat="1" ht="33">
      <c r="A18" s="81" t="s">
        <v>21</v>
      </c>
      <c r="B18" s="82" t="s">
        <v>204</v>
      </c>
      <c r="C18" s="373" t="s">
        <v>559</v>
      </c>
      <c r="D18" s="19"/>
      <c r="E18" s="18"/>
      <c r="F18" s="18"/>
      <c r="G18" s="18"/>
      <c r="H18" s="18"/>
      <c r="I18" s="18"/>
      <c r="J18" s="18"/>
      <c r="K18" s="18"/>
      <c r="L18" s="18"/>
      <c r="M18" s="18"/>
      <c r="N18" s="18"/>
      <c r="O18" s="18"/>
      <c r="P18" s="17"/>
      <c r="Q18" s="17"/>
      <c r="R18" s="17"/>
      <c r="S18" s="17"/>
      <c r="T18" s="17"/>
    </row>
    <row r="19" spans="1:20" ht="310.5" customHeight="1">
      <c r="A19" s="81" t="s">
        <v>20</v>
      </c>
      <c r="B19" s="80" t="s">
        <v>17</v>
      </c>
      <c r="C19" s="374" t="s">
        <v>579</v>
      </c>
      <c r="D19" s="16"/>
      <c r="E19" s="16"/>
      <c r="F19" s="16"/>
      <c r="G19" s="16"/>
      <c r="H19" s="16"/>
      <c r="I19" s="16"/>
      <c r="J19" s="16"/>
      <c r="K19" s="16"/>
      <c r="L19" s="16"/>
      <c r="M19" s="16"/>
      <c r="N19" s="16"/>
      <c r="O19" s="16"/>
      <c r="P19" s="16"/>
      <c r="Q19" s="16"/>
      <c r="R19" s="16"/>
      <c r="S19" s="16"/>
      <c r="T19" s="16"/>
    </row>
    <row r="20" spans="1:20" ht="243.75" customHeight="1">
      <c r="A20" s="81" t="s">
        <v>19</v>
      </c>
      <c r="B20" s="80" t="s">
        <v>221</v>
      </c>
      <c r="C20" s="375" t="s">
        <v>580</v>
      </c>
      <c r="D20" s="16"/>
      <c r="E20" s="16"/>
      <c r="F20" s="16"/>
      <c r="G20" s="16"/>
      <c r="H20" s="16"/>
      <c r="I20" s="16"/>
      <c r="J20" s="16"/>
      <c r="K20" s="16"/>
      <c r="L20" s="16"/>
      <c r="M20" s="16"/>
      <c r="N20" s="16"/>
      <c r="O20" s="16"/>
      <c r="P20" s="16"/>
      <c r="Q20" s="16"/>
      <c r="R20" s="16"/>
      <c r="S20" s="16"/>
      <c r="T20" s="16"/>
    </row>
    <row r="21" spans="1:20" ht="33">
      <c r="A21" s="81" t="s">
        <v>18</v>
      </c>
      <c r="B21" s="80" t="s">
        <v>222</v>
      </c>
      <c r="C21" s="329">
        <f>' 1. паспорт местополож'!C44</f>
        <v>20.373000000000001</v>
      </c>
      <c r="D21" s="16"/>
      <c r="E21" s="16"/>
      <c r="F21" s="16"/>
      <c r="G21" s="16"/>
      <c r="H21" s="16"/>
      <c r="I21" s="16"/>
      <c r="J21" s="16"/>
      <c r="K21" s="16"/>
      <c r="L21" s="16"/>
      <c r="M21" s="16"/>
      <c r="N21" s="16"/>
      <c r="O21" s="16"/>
      <c r="P21" s="16"/>
      <c r="Q21" s="16"/>
      <c r="R21" s="16"/>
      <c r="S21" s="16"/>
      <c r="T21" s="16"/>
    </row>
    <row r="22" spans="1:20" ht="49.5">
      <c r="A22" s="81" t="s">
        <v>16</v>
      </c>
      <c r="B22" s="80" t="s">
        <v>117</v>
      </c>
      <c r="C22" s="376" t="s">
        <v>560</v>
      </c>
      <c r="D22" s="16"/>
      <c r="E22" s="16"/>
      <c r="F22" s="16"/>
      <c r="G22" s="16"/>
      <c r="H22" s="16"/>
      <c r="I22" s="16"/>
      <c r="J22" s="16"/>
      <c r="K22" s="16"/>
      <c r="L22" s="16"/>
      <c r="M22" s="16"/>
      <c r="N22" s="16"/>
      <c r="O22" s="16"/>
      <c r="P22" s="16"/>
      <c r="Q22" s="16"/>
      <c r="R22" s="16"/>
      <c r="S22" s="16"/>
      <c r="T22" s="16"/>
    </row>
    <row r="23" spans="1:20" ht="66">
      <c r="A23" s="81" t="s">
        <v>15</v>
      </c>
      <c r="B23" s="80" t="s">
        <v>205</v>
      </c>
      <c r="C23" s="373" t="s">
        <v>561</v>
      </c>
      <c r="D23" s="16"/>
      <c r="E23" s="16"/>
      <c r="F23" s="16"/>
      <c r="G23" s="16"/>
      <c r="H23" s="16"/>
      <c r="I23" s="16"/>
      <c r="J23" s="16"/>
      <c r="K23" s="16"/>
      <c r="L23" s="16"/>
      <c r="M23" s="16"/>
      <c r="N23" s="16"/>
      <c r="O23" s="16"/>
      <c r="P23" s="16"/>
      <c r="Q23" s="16"/>
      <c r="R23" s="16"/>
      <c r="S23" s="16"/>
      <c r="T23" s="16"/>
    </row>
    <row r="24" spans="1:20" ht="42.75" customHeight="1">
      <c r="A24" s="81" t="s">
        <v>13</v>
      </c>
      <c r="B24" s="80" t="s">
        <v>14</v>
      </c>
      <c r="C24" s="355">
        <v>2020</v>
      </c>
      <c r="D24" s="16"/>
      <c r="E24" s="16"/>
      <c r="F24" s="16"/>
      <c r="G24" s="16"/>
      <c r="H24" s="16"/>
      <c r="I24" s="16"/>
      <c r="J24" s="16"/>
      <c r="K24" s="16"/>
      <c r="L24" s="16"/>
      <c r="M24" s="16"/>
      <c r="N24" s="16"/>
      <c r="O24" s="16"/>
      <c r="P24" s="16"/>
      <c r="Q24" s="16"/>
      <c r="R24" s="16"/>
      <c r="S24" s="16"/>
      <c r="T24" s="16"/>
    </row>
    <row r="25" spans="1:20" ht="42.75" customHeight="1">
      <c r="A25" s="81" t="s">
        <v>11</v>
      </c>
      <c r="B25" s="80" t="s">
        <v>12</v>
      </c>
      <c r="C25" s="370">
        <v>2021</v>
      </c>
      <c r="D25" s="16"/>
      <c r="E25" s="16"/>
      <c r="F25" s="16"/>
      <c r="G25" s="16"/>
      <c r="H25" s="16"/>
      <c r="I25" s="16"/>
      <c r="J25" s="16"/>
      <c r="K25" s="16"/>
      <c r="L25" s="16"/>
      <c r="M25" s="16"/>
      <c r="N25" s="16"/>
      <c r="O25" s="16"/>
      <c r="P25" s="16"/>
      <c r="Q25" s="16"/>
      <c r="R25" s="16"/>
      <c r="S25" s="16"/>
      <c r="T25" s="16"/>
    </row>
    <row r="26" spans="1:20" ht="42.75" customHeight="1">
      <c r="A26" s="81" t="s">
        <v>27</v>
      </c>
      <c r="B26" s="80" t="s">
        <v>10</v>
      </c>
      <c r="C26" s="370" t="s">
        <v>551</v>
      </c>
      <c r="D26" s="16"/>
      <c r="E26" s="16"/>
      <c r="F26" s="16"/>
      <c r="G26" s="16"/>
      <c r="H26" s="16"/>
      <c r="I26" s="16"/>
      <c r="J26" s="16"/>
      <c r="K26" s="16"/>
      <c r="L26" s="16"/>
      <c r="M26" s="16"/>
      <c r="N26" s="16"/>
      <c r="O26" s="16"/>
      <c r="P26" s="16"/>
      <c r="Q26" s="16"/>
      <c r="R26" s="16"/>
      <c r="S26" s="16"/>
      <c r="T26" s="16"/>
    </row>
    <row r="27" spans="1:20">
      <c r="A27" s="16"/>
      <c r="B27" s="16"/>
      <c r="C27" s="16"/>
      <c r="D27" s="16"/>
      <c r="E27" s="16"/>
      <c r="F27" s="16"/>
      <c r="G27" s="16"/>
      <c r="H27" s="16"/>
      <c r="I27" s="16"/>
      <c r="J27" s="16"/>
      <c r="K27" s="16"/>
      <c r="L27" s="16"/>
      <c r="M27" s="16"/>
      <c r="N27" s="16"/>
      <c r="O27" s="16"/>
      <c r="P27" s="16"/>
      <c r="Q27" s="16"/>
      <c r="R27" s="16"/>
      <c r="S27" s="16"/>
      <c r="T27" s="16"/>
    </row>
    <row r="28" spans="1:20">
      <c r="A28" s="16"/>
      <c r="B28" s="16"/>
      <c r="C28" s="16"/>
      <c r="D28" s="16"/>
      <c r="E28" s="16"/>
      <c r="F28" s="16"/>
      <c r="G28" s="16"/>
      <c r="H28" s="16"/>
      <c r="I28" s="16"/>
      <c r="J28" s="16"/>
      <c r="K28" s="16"/>
      <c r="L28" s="16"/>
      <c r="M28" s="16"/>
      <c r="N28" s="16"/>
      <c r="O28" s="16"/>
      <c r="P28" s="16"/>
      <c r="Q28" s="16"/>
      <c r="R28" s="16"/>
      <c r="S28" s="16"/>
      <c r="T28" s="16"/>
    </row>
    <row r="29" spans="1:20">
      <c r="A29" s="16"/>
      <c r="B29" s="16"/>
      <c r="C29" s="16"/>
      <c r="D29" s="16"/>
      <c r="E29" s="16"/>
      <c r="F29" s="16"/>
      <c r="G29" s="16"/>
      <c r="H29" s="16"/>
      <c r="I29" s="16"/>
      <c r="J29" s="16"/>
      <c r="K29" s="16"/>
      <c r="L29" s="16"/>
      <c r="M29" s="16"/>
      <c r="N29" s="16"/>
      <c r="O29" s="16"/>
      <c r="P29" s="16"/>
      <c r="Q29" s="16"/>
      <c r="R29" s="16"/>
      <c r="S29" s="16"/>
      <c r="T29" s="16"/>
    </row>
    <row r="30" spans="1:20">
      <c r="A30" s="16"/>
      <c r="B30" s="16"/>
      <c r="C30" s="16"/>
      <c r="D30" s="16"/>
      <c r="E30" s="16"/>
      <c r="F30" s="16"/>
      <c r="G30" s="16"/>
      <c r="H30" s="16"/>
      <c r="I30" s="16"/>
      <c r="J30" s="16"/>
      <c r="K30" s="16"/>
      <c r="L30" s="16"/>
      <c r="M30" s="16"/>
      <c r="N30" s="16"/>
      <c r="O30" s="16"/>
      <c r="P30" s="16"/>
      <c r="Q30" s="16"/>
      <c r="R30" s="16"/>
      <c r="S30" s="16"/>
      <c r="T30" s="16"/>
    </row>
    <row r="31" spans="1:20">
      <c r="A31" s="16"/>
      <c r="B31" s="16"/>
      <c r="C31" s="16"/>
      <c r="D31" s="16"/>
      <c r="E31" s="16"/>
      <c r="F31" s="16"/>
      <c r="G31" s="16"/>
      <c r="H31" s="16"/>
      <c r="I31" s="16"/>
      <c r="J31" s="16"/>
      <c r="K31" s="16"/>
      <c r="L31" s="16"/>
      <c r="M31" s="16"/>
      <c r="N31" s="16"/>
      <c r="O31" s="16"/>
      <c r="P31" s="16"/>
      <c r="Q31" s="16"/>
      <c r="R31" s="16"/>
      <c r="S31" s="16"/>
      <c r="T31" s="16"/>
    </row>
    <row r="32" spans="1:20">
      <c r="A32" s="16"/>
      <c r="B32" s="16"/>
      <c r="C32" s="16"/>
      <c r="D32" s="16"/>
      <c r="E32" s="16"/>
      <c r="F32" s="16"/>
      <c r="G32" s="16"/>
      <c r="H32" s="16"/>
      <c r="I32" s="16"/>
      <c r="J32" s="16"/>
      <c r="K32" s="16"/>
      <c r="L32" s="16"/>
      <c r="M32" s="16"/>
      <c r="N32" s="16"/>
      <c r="O32" s="16"/>
      <c r="P32" s="16"/>
      <c r="Q32" s="16"/>
      <c r="R32" s="16"/>
      <c r="S32" s="16"/>
      <c r="T32" s="16"/>
    </row>
    <row r="33" spans="1:20">
      <c r="A33" s="16"/>
      <c r="B33" s="16"/>
      <c r="C33" s="16"/>
      <c r="D33" s="16"/>
      <c r="E33" s="16"/>
      <c r="F33" s="16"/>
      <c r="G33" s="16"/>
      <c r="H33" s="16"/>
      <c r="I33" s="16"/>
      <c r="J33" s="16"/>
      <c r="K33" s="16"/>
      <c r="L33" s="16"/>
      <c r="M33" s="16"/>
      <c r="N33" s="16"/>
      <c r="O33" s="16"/>
      <c r="P33" s="16"/>
      <c r="Q33" s="16"/>
      <c r="R33" s="16"/>
      <c r="S33" s="16"/>
      <c r="T33" s="16"/>
    </row>
    <row r="34" spans="1:20">
      <c r="A34" s="16"/>
      <c r="B34" s="16"/>
      <c r="C34" s="16"/>
      <c r="D34" s="16"/>
      <c r="E34" s="16"/>
      <c r="F34" s="16"/>
      <c r="G34" s="16"/>
      <c r="H34" s="16"/>
      <c r="I34" s="16"/>
      <c r="J34" s="16"/>
      <c r="K34" s="16"/>
      <c r="L34" s="16"/>
      <c r="M34" s="16"/>
      <c r="N34" s="16"/>
      <c r="O34" s="16"/>
      <c r="P34" s="16"/>
      <c r="Q34" s="16"/>
      <c r="R34" s="16"/>
      <c r="S34" s="16"/>
      <c r="T34" s="16"/>
    </row>
    <row r="35" spans="1:20">
      <c r="A35" s="16"/>
      <c r="B35" s="16"/>
      <c r="C35" s="16"/>
      <c r="D35" s="16"/>
      <c r="E35" s="16"/>
      <c r="F35" s="16"/>
      <c r="G35" s="16"/>
      <c r="H35" s="16"/>
      <c r="I35" s="16"/>
      <c r="J35" s="16"/>
      <c r="K35" s="16"/>
      <c r="L35" s="16"/>
      <c r="M35" s="16"/>
      <c r="N35" s="16"/>
      <c r="O35" s="16"/>
      <c r="P35" s="16"/>
      <c r="Q35" s="16"/>
      <c r="R35" s="16"/>
      <c r="S35" s="16"/>
      <c r="T35" s="16"/>
    </row>
    <row r="36" spans="1:20">
      <c r="A36" s="16"/>
      <c r="B36" s="16"/>
      <c r="C36" s="16"/>
      <c r="D36" s="16"/>
      <c r="E36" s="16"/>
      <c r="F36" s="16"/>
      <c r="G36" s="16"/>
      <c r="H36" s="16"/>
      <c r="I36" s="16"/>
      <c r="J36" s="16"/>
      <c r="K36" s="16"/>
      <c r="L36" s="16"/>
      <c r="M36" s="16"/>
      <c r="N36" s="16"/>
      <c r="O36" s="16"/>
      <c r="P36" s="16"/>
      <c r="Q36" s="16"/>
      <c r="R36" s="16"/>
      <c r="S36" s="16"/>
      <c r="T36" s="16"/>
    </row>
    <row r="37" spans="1:20">
      <c r="A37" s="16"/>
      <c r="B37" s="16"/>
      <c r="C37" s="16"/>
      <c r="D37" s="16"/>
      <c r="E37" s="16"/>
      <c r="F37" s="16"/>
      <c r="G37" s="16"/>
      <c r="H37" s="16"/>
      <c r="I37" s="16"/>
      <c r="J37" s="16"/>
      <c r="K37" s="16"/>
      <c r="L37" s="16"/>
      <c r="M37" s="16"/>
      <c r="N37" s="16"/>
      <c r="O37" s="16"/>
      <c r="P37" s="16"/>
      <c r="Q37" s="16"/>
      <c r="R37" s="16"/>
      <c r="S37" s="16"/>
      <c r="T37" s="16"/>
    </row>
    <row r="38" spans="1:20">
      <c r="A38" s="16"/>
      <c r="B38" s="16"/>
      <c r="C38" s="16"/>
      <c r="D38" s="16"/>
      <c r="E38" s="16"/>
      <c r="F38" s="16"/>
      <c r="G38" s="16"/>
      <c r="H38" s="16"/>
      <c r="I38" s="16"/>
      <c r="J38" s="16"/>
      <c r="K38" s="16"/>
      <c r="L38" s="16"/>
      <c r="M38" s="16"/>
      <c r="N38" s="16"/>
      <c r="O38" s="16"/>
      <c r="P38" s="16"/>
      <c r="Q38" s="16"/>
      <c r="R38" s="16"/>
      <c r="S38" s="16"/>
      <c r="T38" s="16"/>
    </row>
    <row r="39" spans="1:20">
      <c r="A39" s="16"/>
      <c r="B39" s="16"/>
      <c r="C39" s="16"/>
      <c r="D39" s="16"/>
      <c r="E39" s="16"/>
      <c r="F39" s="16"/>
      <c r="G39" s="16"/>
      <c r="H39" s="16"/>
      <c r="I39" s="16"/>
      <c r="J39" s="16"/>
      <c r="K39" s="16"/>
      <c r="L39" s="16"/>
      <c r="M39" s="16"/>
      <c r="N39" s="16"/>
      <c r="O39" s="16"/>
      <c r="P39" s="16"/>
      <c r="Q39" s="16"/>
      <c r="R39" s="16"/>
      <c r="S39" s="16"/>
      <c r="T39" s="16"/>
    </row>
    <row r="40" spans="1:20">
      <c r="A40" s="16"/>
      <c r="B40" s="16"/>
      <c r="C40" s="16"/>
      <c r="D40" s="16"/>
      <c r="E40" s="16"/>
      <c r="F40" s="16"/>
      <c r="G40" s="16"/>
      <c r="H40" s="16"/>
      <c r="I40" s="16"/>
      <c r="J40" s="16"/>
      <c r="K40" s="16"/>
      <c r="L40" s="16"/>
      <c r="M40" s="16"/>
      <c r="N40" s="16"/>
      <c r="O40" s="16"/>
      <c r="P40" s="16"/>
      <c r="Q40" s="16"/>
      <c r="R40" s="16"/>
      <c r="S40" s="16"/>
      <c r="T40" s="16"/>
    </row>
    <row r="41" spans="1:20">
      <c r="A41" s="16"/>
      <c r="B41" s="16"/>
      <c r="C41" s="16"/>
      <c r="D41" s="16"/>
      <c r="E41" s="16"/>
      <c r="F41" s="16"/>
      <c r="G41" s="16"/>
      <c r="H41" s="16"/>
      <c r="I41" s="16"/>
      <c r="J41" s="16"/>
      <c r="K41" s="16"/>
      <c r="L41" s="16"/>
      <c r="M41" s="16"/>
      <c r="N41" s="16"/>
      <c r="O41" s="16"/>
      <c r="P41" s="16"/>
      <c r="Q41" s="16"/>
      <c r="R41" s="16"/>
      <c r="S41" s="16"/>
      <c r="T41" s="16"/>
    </row>
    <row r="42" spans="1:20">
      <c r="A42" s="16"/>
      <c r="B42" s="16"/>
      <c r="C42" s="16"/>
      <c r="D42" s="16"/>
      <c r="E42" s="16"/>
      <c r="F42" s="16"/>
      <c r="G42" s="16"/>
      <c r="H42" s="16"/>
      <c r="I42" s="16"/>
      <c r="J42" s="16"/>
      <c r="K42" s="16"/>
      <c r="L42" s="16"/>
      <c r="M42" s="16"/>
      <c r="N42" s="16"/>
      <c r="O42" s="16"/>
      <c r="P42" s="16"/>
      <c r="Q42" s="16"/>
      <c r="R42" s="16"/>
      <c r="S42" s="16"/>
      <c r="T42" s="16"/>
    </row>
    <row r="43" spans="1:20">
      <c r="A43" s="16"/>
      <c r="B43" s="16"/>
      <c r="C43" s="16"/>
      <c r="D43" s="16"/>
      <c r="E43" s="16"/>
      <c r="F43" s="16"/>
      <c r="G43" s="16"/>
      <c r="H43" s="16"/>
      <c r="I43" s="16"/>
      <c r="J43" s="16"/>
      <c r="K43" s="16"/>
      <c r="L43" s="16"/>
      <c r="M43" s="16"/>
      <c r="N43" s="16"/>
      <c r="O43" s="16"/>
      <c r="P43" s="16"/>
      <c r="Q43" s="16"/>
      <c r="R43" s="16"/>
      <c r="S43" s="16"/>
      <c r="T43" s="16"/>
    </row>
    <row r="44" spans="1:20">
      <c r="A44" s="16"/>
      <c r="B44" s="16"/>
      <c r="C44" s="16"/>
      <c r="D44" s="16"/>
      <c r="E44" s="16"/>
      <c r="F44" s="16"/>
      <c r="G44" s="16"/>
      <c r="H44" s="16"/>
      <c r="I44" s="16"/>
      <c r="J44" s="16"/>
      <c r="K44" s="16"/>
      <c r="L44" s="16"/>
      <c r="M44" s="16"/>
      <c r="N44" s="16"/>
      <c r="O44" s="16"/>
      <c r="P44" s="16"/>
      <c r="Q44" s="16"/>
      <c r="R44" s="16"/>
      <c r="S44" s="16"/>
      <c r="T44" s="16"/>
    </row>
    <row r="45" spans="1:20">
      <c r="A45" s="16"/>
      <c r="B45" s="16"/>
      <c r="C45" s="16"/>
      <c r="D45" s="16"/>
      <c r="E45" s="16"/>
      <c r="F45" s="16"/>
      <c r="G45" s="16"/>
      <c r="H45" s="16"/>
      <c r="I45" s="16"/>
      <c r="J45" s="16"/>
      <c r="K45" s="16"/>
      <c r="L45" s="16"/>
      <c r="M45" s="16"/>
      <c r="N45" s="16"/>
      <c r="O45" s="16"/>
      <c r="P45" s="16"/>
      <c r="Q45" s="16"/>
      <c r="R45" s="16"/>
      <c r="S45" s="16"/>
      <c r="T45" s="16"/>
    </row>
    <row r="46" spans="1:20">
      <c r="A46" s="16"/>
      <c r="B46" s="16"/>
      <c r="C46" s="16"/>
      <c r="D46" s="16"/>
      <c r="E46" s="16"/>
      <c r="F46" s="16"/>
      <c r="G46" s="16"/>
      <c r="H46" s="16"/>
      <c r="I46" s="16"/>
      <c r="J46" s="16"/>
      <c r="K46" s="16"/>
      <c r="L46" s="16"/>
      <c r="M46" s="16"/>
      <c r="N46" s="16"/>
      <c r="O46" s="16"/>
      <c r="P46" s="16"/>
      <c r="Q46" s="16"/>
      <c r="R46" s="16"/>
      <c r="S46" s="16"/>
      <c r="T46" s="16"/>
    </row>
    <row r="47" spans="1:20">
      <c r="A47" s="16"/>
      <c r="B47" s="16"/>
      <c r="C47" s="16"/>
      <c r="D47" s="16"/>
      <c r="E47" s="16"/>
      <c r="F47" s="16"/>
      <c r="G47" s="16"/>
      <c r="H47" s="16"/>
      <c r="I47" s="16"/>
      <c r="J47" s="16"/>
      <c r="K47" s="16"/>
      <c r="L47" s="16"/>
      <c r="M47" s="16"/>
      <c r="N47" s="16"/>
      <c r="O47" s="16"/>
      <c r="P47" s="16"/>
      <c r="Q47" s="16"/>
      <c r="R47" s="16"/>
      <c r="S47" s="16"/>
      <c r="T47" s="16"/>
    </row>
    <row r="48" spans="1:20">
      <c r="A48" s="16"/>
      <c r="B48" s="16"/>
      <c r="C48" s="16"/>
      <c r="D48" s="16"/>
      <c r="E48" s="16"/>
      <c r="F48" s="16"/>
      <c r="G48" s="16"/>
      <c r="H48" s="16"/>
      <c r="I48" s="16"/>
      <c r="J48" s="16"/>
      <c r="K48" s="16"/>
      <c r="L48" s="16"/>
      <c r="M48" s="16"/>
      <c r="N48" s="16"/>
      <c r="O48" s="16"/>
      <c r="P48" s="16"/>
      <c r="Q48" s="16"/>
      <c r="R48" s="16"/>
      <c r="S48" s="16"/>
      <c r="T48" s="16"/>
    </row>
    <row r="49" spans="1:20">
      <c r="A49" s="16"/>
      <c r="B49" s="16"/>
      <c r="C49" s="16"/>
      <c r="D49" s="16"/>
      <c r="E49" s="16"/>
      <c r="F49" s="16"/>
      <c r="G49" s="16"/>
      <c r="H49" s="16"/>
      <c r="I49" s="16"/>
      <c r="J49" s="16"/>
      <c r="K49" s="16"/>
      <c r="L49" s="16"/>
      <c r="M49" s="16"/>
      <c r="N49" s="16"/>
      <c r="O49" s="16"/>
      <c r="P49" s="16"/>
      <c r="Q49" s="16"/>
      <c r="R49" s="16"/>
      <c r="S49" s="16"/>
      <c r="T49" s="16"/>
    </row>
    <row r="50" spans="1:20">
      <c r="A50" s="16"/>
      <c r="B50" s="16"/>
      <c r="C50" s="16"/>
      <c r="D50" s="16"/>
      <c r="E50" s="16"/>
      <c r="F50" s="16"/>
      <c r="G50" s="16"/>
      <c r="H50" s="16"/>
      <c r="I50" s="16"/>
      <c r="J50" s="16"/>
      <c r="K50" s="16"/>
      <c r="L50" s="16"/>
      <c r="M50" s="16"/>
      <c r="N50" s="16"/>
      <c r="O50" s="16"/>
      <c r="P50" s="16"/>
      <c r="Q50" s="16"/>
      <c r="R50" s="16"/>
      <c r="S50" s="16"/>
      <c r="T50" s="16"/>
    </row>
    <row r="51" spans="1:20">
      <c r="A51" s="16"/>
      <c r="B51" s="16"/>
      <c r="C51" s="16"/>
      <c r="D51" s="16"/>
      <c r="E51" s="16"/>
      <c r="F51" s="16"/>
      <c r="G51" s="16"/>
      <c r="H51" s="16"/>
      <c r="I51" s="16"/>
      <c r="J51" s="16"/>
      <c r="K51" s="16"/>
      <c r="L51" s="16"/>
      <c r="M51" s="16"/>
      <c r="N51" s="16"/>
      <c r="O51" s="16"/>
      <c r="P51" s="16"/>
      <c r="Q51" s="16"/>
      <c r="R51" s="16"/>
      <c r="S51" s="16"/>
      <c r="T51" s="16"/>
    </row>
    <row r="52" spans="1:20">
      <c r="A52" s="16"/>
      <c r="B52" s="16"/>
      <c r="C52" s="16"/>
      <c r="D52" s="16"/>
      <c r="E52" s="16"/>
      <c r="F52" s="16"/>
      <c r="G52" s="16"/>
      <c r="H52" s="16"/>
      <c r="I52" s="16"/>
      <c r="J52" s="16"/>
      <c r="K52" s="16"/>
      <c r="L52" s="16"/>
      <c r="M52" s="16"/>
      <c r="N52" s="16"/>
      <c r="O52" s="16"/>
      <c r="P52" s="16"/>
      <c r="Q52" s="16"/>
      <c r="R52" s="16"/>
      <c r="S52" s="16"/>
      <c r="T52" s="16"/>
    </row>
    <row r="53" spans="1:20">
      <c r="A53" s="16"/>
      <c r="B53" s="16"/>
      <c r="C53" s="16"/>
      <c r="D53" s="16"/>
      <c r="E53" s="16"/>
      <c r="F53" s="16"/>
      <c r="G53" s="16"/>
      <c r="H53" s="16"/>
      <c r="I53" s="16"/>
      <c r="J53" s="16"/>
      <c r="K53" s="16"/>
      <c r="L53" s="16"/>
      <c r="M53" s="16"/>
      <c r="N53" s="16"/>
      <c r="O53" s="16"/>
      <c r="P53" s="16"/>
      <c r="Q53" s="16"/>
      <c r="R53" s="16"/>
      <c r="S53" s="16"/>
      <c r="T53" s="16"/>
    </row>
    <row r="54" spans="1:20">
      <c r="A54" s="16"/>
      <c r="B54" s="16"/>
      <c r="C54" s="16"/>
      <c r="D54" s="16"/>
      <c r="E54" s="16"/>
      <c r="F54" s="16"/>
      <c r="G54" s="16"/>
      <c r="H54" s="16"/>
      <c r="I54" s="16"/>
      <c r="J54" s="16"/>
      <c r="K54" s="16"/>
      <c r="L54" s="16"/>
      <c r="M54" s="16"/>
      <c r="N54" s="16"/>
      <c r="O54" s="16"/>
      <c r="P54" s="16"/>
      <c r="Q54" s="16"/>
      <c r="R54" s="16"/>
      <c r="S54" s="16"/>
      <c r="T54" s="16"/>
    </row>
    <row r="55" spans="1:20">
      <c r="A55" s="16"/>
      <c r="B55" s="16"/>
      <c r="C55" s="16"/>
      <c r="D55" s="16"/>
      <c r="E55" s="16"/>
      <c r="F55" s="16"/>
      <c r="G55" s="16"/>
      <c r="H55" s="16"/>
      <c r="I55" s="16"/>
      <c r="J55" s="16"/>
      <c r="K55" s="16"/>
      <c r="L55" s="16"/>
      <c r="M55" s="16"/>
      <c r="N55" s="16"/>
      <c r="O55" s="16"/>
      <c r="P55" s="16"/>
      <c r="Q55" s="16"/>
      <c r="R55" s="16"/>
      <c r="S55" s="16"/>
      <c r="T55" s="16"/>
    </row>
    <row r="56" spans="1:20">
      <c r="A56" s="16"/>
      <c r="B56" s="16"/>
      <c r="C56" s="16"/>
      <c r="D56" s="16"/>
      <c r="E56" s="16"/>
      <c r="F56" s="16"/>
      <c r="G56" s="16"/>
      <c r="H56" s="16"/>
      <c r="I56" s="16"/>
      <c r="J56" s="16"/>
      <c r="K56" s="16"/>
      <c r="L56" s="16"/>
      <c r="M56" s="16"/>
      <c r="N56" s="16"/>
      <c r="O56" s="16"/>
      <c r="P56" s="16"/>
      <c r="Q56" s="16"/>
      <c r="R56" s="16"/>
      <c r="S56" s="16"/>
      <c r="T56" s="16"/>
    </row>
    <row r="57" spans="1:20">
      <c r="A57" s="16"/>
      <c r="B57" s="16"/>
      <c r="C57" s="16"/>
      <c r="D57" s="16"/>
      <c r="E57" s="16"/>
      <c r="F57" s="16"/>
      <c r="G57" s="16"/>
      <c r="H57" s="16"/>
      <c r="I57" s="16"/>
      <c r="J57" s="16"/>
      <c r="K57" s="16"/>
      <c r="L57" s="16"/>
      <c r="M57" s="16"/>
      <c r="N57" s="16"/>
      <c r="O57" s="16"/>
      <c r="P57" s="16"/>
      <c r="Q57" s="16"/>
      <c r="R57" s="16"/>
      <c r="S57" s="16"/>
      <c r="T57" s="16"/>
    </row>
    <row r="58" spans="1:20">
      <c r="A58" s="16"/>
      <c r="B58" s="16"/>
      <c r="C58" s="16"/>
      <c r="D58" s="16"/>
      <c r="E58" s="16"/>
      <c r="F58" s="16"/>
      <c r="G58" s="16"/>
      <c r="H58" s="16"/>
      <c r="I58" s="16"/>
      <c r="J58" s="16"/>
      <c r="K58" s="16"/>
      <c r="L58" s="16"/>
      <c r="M58" s="16"/>
      <c r="N58" s="16"/>
      <c r="O58" s="16"/>
      <c r="P58" s="16"/>
      <c r="Q58" s="16"/>
      <c r="R58" s="16"/>
      <c r="S58" s="16"/>
      <c r="T58" s="16"/>
    </row>
    <row r="59" spans="1:20">
      <c r="A59" s="16"/>
      <c r="B59" s="16"/>
      <c r="C59" s="16"/>
      <c r="D59" s="16"/>
      <c r="E59" s="16"/>
      <c r="F59" s="16"/>
      <c r="G59" s="16"/>
      <c r="H59" s="16"/>
      <c r="I59" s="16"/>
      <c r="J59" s="16"/>
      <c r="K59" s="16"/>
      <c r="L59" s="16"/>
      <c r="M59" s="16"/>
      <c r="N59" s="16"/>
      <c r="O59" s="16"/>
      <c r="P59" s="16"/>
      <c r="Q59" s="16"/>
      <c r="R59" s="16"/>
      <c r="S59" s="16"/>
      <c r="T59" s="16"/>
    </row>
    <row r="60" spans="1:20">
      <c r="A60" s="16"/>
      <c r="B60" s="16"/>
      <c r="C60" s="16"/>
      <c r="D60" s="16"/>
      <c r="E60" s="16"/>
      <c r="F60" s="16"/>
      <c r="G60" s="16"/>
      <c r="H60" s="16"/>
      <c r="I60" s="16"/>
      <c r="J60" s="16"/>
      <c r="K60" s="16"/>
      <c r="L60" s="16"/>
      <c r="M60" s="16"/>
      <c r="N60" s="16"/>
      <c r="O60" s="16"/>
      <c r="P60" s="16"/>
      <c r="Q60" s="16"/>
      <c r="R60" s="16"/>
      <c r="S60" s="16"/>
      <c r="T60" s="16"/>
    </row>
    <row r="61" spans="1:20">
      <c r="A61" s="16"/>
      <c r="B61" s="16"/>
      <c r="C61" s="16"/>
      <c r="D61" s="16"/>
      <c r="E61" s="16"/>
      <c r="F61" s="16"/>
      <c r="G61" s="16"/>
      <c r="H61" s="16"/>
      <c r="I61" s="16"/>
      <c r="J61" s="16"/>
      <c r="K61" s="16"/>
      <c r="L61" s="16"/>
      <c r="M61" s="16"/>
      <c r="N61" s="16"/>
      <c r="O61" s="16"/>
      <c r="P61" s="16"/>
      <c r="Q61" s="16"/>
      <c r="R61" s="16"/>
      <c r="S61" s="16"/>
      <c r="T61" s="16"/>
    </row>
    <row r="62" spans="1:20">
      <c r="A62" s="16"/>
      <c r="B62" s="16"/>
      <c r="C62" s="16"/>
      <c r="D62" s="16"/>
      <c r="E62" s="16"/>
      <c r="F62" s="16"/>
      <c r="G62" s="16"/>
      <c r="H62" s="16"/>
      <c r="I62" s="16"/>
      <c r="J62" s="16"/>
      <c r="K62" s="16"/>
      <c r="L62" s="16"/>
      <c r="M62" s="16"/>
      <c r="N62" s="16"/>
      <c r="O62" s="16"/>
      <c r="P62" s="16"/>
      <c r="Q62" s="16"/>
      <c r="R62" s="16"/>
      <c r="S62" s="16"/>
      <c r="T62" s="16"/>
    </row>
    <row r="63" spans="1:20">
      <c r="A63" s="16"/>
      <c r="B63" s="16"/>
      <c r="C63" s="16"/>
      <c r="D63" s="16"/>
      <c r="E63" s="16"/>
      <c r="F63" s="16"/>
      <c r="G63" s="16"/>
      <c r="H63" s="16"/>
      <c r="I63" s="16"/>
      <c r="J63" s="16"/>
      <c r="K63" s="16"/>
      <c r="L63" s="16"/>
      <c r="M63" s="16"/>
      <c r="N63" s="16"/>
      <c r="O63" s="16"/>
      <c r="P63" s="16"/>
      <c r="Q63" s="16"/>
      <c r="R63" s="16"/>
      <c r="S63" s="16"/>
      <c r="T63" s="16"/>
    </row>
    <row r="64" spans="1:20">
      <c r="A64" s="16"/>
      <c r="B64" s="16"/>
      <c r="C64" s="16"/>
      <c r="D64" s="16"/>
      <c r="E64" s="16"/>
      <c r="F64" s="16"/>
      <c r="G64" s="16"/>
      <c r="H64" s="16"/>
      <c r="I64" s="16"/>
      <c r="J64" s="16"/>
      <c r="K64" s="16"/>
      <c r="L64" s="16"/>
      <c r="M64" s="16"/>
      <c r="N64" s="16"/>
      <c r="O64" s="16"/>
      <c r="P64" s="16"/>
      <c r="Q64" s="16"/>
      <c r="R64" s="16"/>
      <c r="S64" s="16"/>
      <c r="T64" s="16"/>
    </row>
    <row r="65" spans="1:20">
      <c r="A65" s="16"/>
      <c r="B65" s="16"/>
      <c r="C65" s="16"/>
      <c r="D65" s="16"/>
      <c r="E65" s="16"/>
      <c r="F65" s="16"/>
      <c r="G65" s="16"/>
      <c r="H65" s="16"/>
      <c r="I65" s="16"/>
      <c r="J65" s="16"/>
      <c r="K65" s="16"/>
      <c r="L65" s="16"/>
      <c r="M65" s="16"/>
      <c r="N65" s="16"/>
      <c r="O65" s="16"/>
      <c r="P65" s="16"/>
      <c r="Q65" s="16"/>
      <c r="R65" s="16"/>
      <c r="S65" s="16"/>
      <c r="T65" s="16"/>
    </row>
    <row r="66" spans="1:20">
      <c r="A66" s="16"/>
      <c r="B66" s="16"/>
      <c r="C66" s="16"/>
      <c r="D66" s="16"/>
      <c r="E66" s="16"/>
      <c r="F66" s="16"/>
      <c r="G66" s="16"/>
      <c r="H66" s="16"/>
      <c r="I66" s="16"/>
      <c r="J66" s="16"/>
      <c r="K66" s="16"/>
      <c r="L66" s="16"/>
      <c r="M66" s="16"/>
      <c r="N66" s="16"/>
      <c r="O66" s="16"/>
      <c r="P66" s="16"/>
      <c r="Q66" s="16"/>
      <c r="R66" s="16"/>
      <c r="S66" s="16"/>
      <c r="T66" s="16"/>
    </row>
    <row r="67" spans="1:20">
      <c r="A67" s="16"/>
      <c r="B67" s="16"/>
      <c r="C67" s="16"/>
      <c r="D67" s="16"/>
      <c r="E67" s="16"/>
      <c r="F67" s="16"/>
      <c r="G67" s="16"/>
      <c r="H67" s="16"/>
      <c r="I67" s="16"/>
      <c r="J67" s="16"/>
      <c r="K67" s="16"/>
      <c r="L67" s="16"/>
      <c r="M67" s="16"/>
      <c r="N67" s="16"/>
      <c r="O67" s="16"/>
      <c r="P67" s="16"/>
      <c r="Q67" s="16"/>
      <c r="R67" s="16"/>
      <c r="S67" s="16"/>
      <c r="T67" s="16"/>
    </row>
    <row r="68" spans="1:20">
      <c r="A68" s="16"/>
      <c r="B68" s="16"/>
      <c r="C68" s="16"/>
      <c r="D68" s="16"/>
      <c r="E68" s="16"/>
      <c r="F68" s="16"/>
      <c r="G68" s="16"/>
      <c r="H68" s="16"/>
      <c r="I68" s="16"/>
      <c r="J68" s="16"/>
      <c r="K68" s="16"/>
      <c r="L68" s="16"/>
      <c r="M68" s="16"/>
      <c r="N68" s="16"/>
      <c r="O68" s="16"/>
      <c r="P68" s="16"/>
      <c r="Q68" s="16"/>
      <c r="R68" s="16"/>
      <c r="S68" s="16"/>
      <c r="T68" s="16"/>
    </row>
    <row r="69" spans="1:20">
      <c r="A69" s="16"/>
      <c r="B69" s="16"/>
      <c r="C69" s="16"/>
      <c r="D69" s="16"/>
      <c r="E69" s="16"/>
      <c r="F69" s="16"/>
      <c r="G69" s="16"/>
      <c r="H69" s="16"/>
      <c r="I69" s="16"/>
      <c r="J69" s="16"/>
      <c r="K69" s="16"/>
      <c r="L69" s="16"/>
      <c r="M69" s="16"/>
      <c r="N69" s="16"/>
      <c r="O69" s="16"/>
      <c r="P69" s="16"/>
      <c r="Q69" s="16"/>
      <c r="R69" s="16"/>
      <c r="S69" s="16"/>
      <c r="T69" s="16"/>
    </row>
    <row r="70" spans="1:20">
      <c r="A70" s="16"/>
      <c r="B70" s="16"/>
      <c r="C70" s="16"/>
      <c r="D70" s="16"/>
      <c r="E70" s="16"/>
      <c r="F70" s="16"/>
      <c r="G70" s="16"/>
      <c r="H70" s="16"/>
      <c r="I70" s="16"/>
      <c r="J70" s="16"/>
      <c r="K70" s="16"/>
      <c r="L70" s="16"/>
      <c r="M70" s="16"/>
      <c r="N70" s="16"/>
      <c r="O70" s="16"/>
      <c r="P70" s="16"/>
      <c r="Q70" s="16"/>
      <c r="R70" s="16"/>
      <c r="S70" s="16"/>
      <c r="T70" s="16"/>
    </row>
    <row r="71" spans="1:20">
      <c r="A71" s="16"/>
      <c r="B71" s="16"/>
      <c r="C71" s="16"/>
      <c r="D71" s="16"/>
      <c r="E71" s="16"/>
      <c r="F71" s="16"/>
      <c r="G71" s="16"/>
      <c r="H71" s="16"/>
      <c r="I71" s="16"/>
      <c r="J71" s="16"/>
      <c r="K71" s="16"/>
      <c r="L71" s="16"/>
      <c r="M71" s="16"/>
      <c r="N71" s="16"/>
      <c r="O71" s="16"/>
      <c r="P71" s="16"/>
      <c r="Q71" s="16"/>
      <c r="R71" s="16"/>
      <c r="S71" s="16"/>
      <c r="T71" s="16"/>
    </row>
    <row r="72" spans="1:20">
      <c r="A72" s="16"/>
      <c r="B72" s="16"/>
      <c r="C72" s="16"/>
      <c r="D72" s="16"/>
      <c r="E72" s="16"/>
      <c r="F72" s="16"/>
      <c r="G72" s="16"/>
      <c r="H72" s="16"/>
      <c r="I72" s="16"/>
      <c r="J72" s="16"/>
      <c r="K72" s="16"/>
      <c r="L72" s="16"/>
      <c r="M72" s="16"/>
      <c r="N72" s="16"/>
      <c r="O72" s="16"/>
      <c r="P72" s="16"/>
      <c r="Q72" s="16"/>
      <c r="R72" s="16"/>
      <c r="S72" s="16"/>
      <c r="T72" s="16"/>
    </row>
    <row r="73" spans="1:20">
      <c r="A73" s="16"/>
      <c r="B73" s="16"/>
      <c r="C73" s="16"/>
      <c r="D73" s="16"/>
      <c r="E73" s="16"/>
      <c r="F73" s="16"/>
      <c r="G73" s="16"/>
      <c r="H73" s="16"/>
      <c r="I73" s="16"/>
      <c r="J73" s="16"/>
      <c r="K73" s="16"/>
      <c r="L73" s="16"/>
      <c r="M73" s="16"/>
      <c r="N73" s="16"/>
      <c r="O73" s="16"/>
      <c r="P73" s="16"/>
      <c r="Q73" s="16"/>
      <c r="R73" s="16"/>
      <c r="S73" s="16"/>
      <c r="T73" s="16"/>
    </row>
    <row r="74" spans="1:20">
      <c r="A74" s="16"/>
      <c r="B74" s="16"/>
      <c r="C74" s="16"/>
      <c r="D74" s="16"/>
      <c r="E74" s="16"/>
      <c r="F74" s="16"/>
      <c r="G74" s="16"/>
      <c r="H74" s="16"/>
      <c r="I74" s="16"/>
      <c r="J74" s="16"/>
      <c r="K74" s="16"/>
      <c r="L74" s="16"/>
      <c r="M74" s="16"/>
      <c r="N74" s="16"/>
      <c r="O74" s="16"/>
      <c r="P74" s="16"/>
      <c r="Q74" s="16"/>
      <c r="R74" s="16"/>
      <c r="S74" s="16"/>
      <c r="T74" s="16"/>
    </row>
    <row r="75" spans="1:20">
      <c r="A75" s="16"/>
      <c r="B75" s="16"/>
      <c r="C75" s="16"/>
      <c r="D75" s="16"/>
      <c r="E75" s="16"/>
      <c r="F75" s="16"/>
      <c r="G75" s="16"/>
      <c r="H75" s="16"/>
      <c r="I75" s="16"/>
      <c r="J75" s="16"/>
      <c r="K75" s="16"/>
      <c r="L75" s="16"/>
      <c r="M75" s="16"/>
      <c r="N75" s="16"/>
      <c r="O75" s="16"/>
      <c r="P75" s="16"/>
      <c r="Q75" s="16"/>
      <c r="R75" s="16"/>
      <c r="S75" s="16"/>
      <c r="T75" s="16"/>
    </row>
    <row r="76" spans="1:20">
      <c r="A76" s="16"/>
      <c r="B76" s="16"/>
      <c r="C76" s="16"/>
      <c r="D76" s="16"/>
      <c r="E76" s="16"/>
      <c r="F76" s="16"/>
      <c r="G76" s="16"/>
      <c r="H76" s="16"/>
      <c r="I76" s="16"/>
      <c r="J76" s="16"/>
      <c r="K76" s="16"/>
      <c r="L76" s="16"/>
      <c r="M76" s="16"/>
      <c r="N76" s="16"/>
      <c r="O76" s="16"/>
      <c r="P76" s="16"/>
      <c r="Q76" s="16"/>
      <c r="R76" s="16"/>
      <c r="S76" s="16"/>
      <c r="T76" s="16"/>
    </row>
    <row r="77" spans="1:20">
      <c r="A77" s="16"/>
      <c r="B77" s="16"/>
      <c r="C77" s="16"/>
      <c r="D77" s="16"/>
      <c r="E77" s="16"/>
      <c r="F77" s="16"/>
      <c r="G77" s="16"/>
      <c r="H77" s="16"/>
      <c r="I77" s="16"/>
      <c r="J77" s="16"/>
      <c r="K77" s="16"/>
      <c r="L77" s="16"/>
      <c r="M77" s="16"/>
      <c r="N77" s="16"/>
      <c r="O77" s="16"/>
      <c r="P77" s="16"/>
      <c r="Q77" s="16"/>
      <c r="R77" s="16"/>
      <c r="S77" s="16"/>
      <c r="T77" s="16"/>
    </row>
    <row r="78" spans="1:20">
      <c r="A78" s="16"/>
      <c r="B78" s="16"/>
      <c r="C78" s="16"/>
      <c r="D78" s="16"/>
      <c r="E78" s="16"/>
      <c r="F78" s="16"/>
      <c r="G78" s="16"/>
      <c r="H78" s="16"/>
      <c r="I78" s="16"/>
      <c r="J78" s="16"/>
      <c r="K78" s="16"/>
      <c r="L78" s="16"/>
      <c r="M78" s="16"/>
      <c r="N78" s="16"/>
      <c r="O78" s="16"/>
      <c r="P78" s="16"/>
      <c r="Q78" s="16"/>
      <c r="R78" s="16"/>
      <c r="S78" s="16"/>
      <c r="T78" s="16"/>
    </row>
    <row r="79" spans="1:20">
      <c r="A79" s="16"/>
      <c r="B79" s="16"/>
      <c r="C79" s="16"/>
      <c r="D79" s="16"/>
      <c r="E79" s="16"/>
      <c r="F79" s="16"/>
      <c r="G79" s="16"/>
      <c r="H79" s="16"/>
      <c r="I79" s="16"/>
      <c r="J79" s="16"/>
      <c r="K79" s="16"/>
      <c r="L79" s="16"/>
      <c r="M79" s="16"/>
      <c r="N79" s="16"/>
      <c r="O79" s="16"/>
      <c r="P79" s="16"/>
      <c r="Q79" s="16"/>
      <c r="R79" s="16"/>
      <c r="S79" s="16"/>
      <c r="T79" s="16"/>
    </row>
    <row r="80" spans="1:20">
      <c r="A80" s="16"/>
      <c r="B80" s="16"/>
      <c r="C80" s="16"/>
      <c r="D80" s="16"/>
      <c r="E80" s="16"/>
      <c r="F80" s="16"/>
      <c r="G80" s="16"/>
      <c r="H80" s="16"/>
      <c r="I80" s="16"/>
      <c r="J80" s="16"/>
      <c r="K80" s="16"/>
      <c r="L80" s="16"/>
      <c r="M80" s="16"/>
      <c r="N80" s="16"/>
      <c r="O80" s="16"/>
      <c r="P80" s="16"/>
      <c r="Q80" s="16"/>
      <c r="R80" s="16"/>
      <c r="S80" s="16"/>
      <c r="T80" s="16"/>
    </row>
    <row r="81" spans="1:20">
      <c r="A81" s="16"/>
      <c r="B81" s="16"/>
      <c r="C81" s="16"/>
      <c r="D81" s="16"/>
      <c r="E81" s="16"/>
      <c r="F81" s="16"/>
      <c r="G81" s="16"/>
      <c r="H81" s="16"/>
      <c r="I81" s="16"/>
      <c r="J81" s="16"/>
      <c r="K81" s="16"/>
      <c r="L81" s="16"/>
      <c r="M81" s="16"/>
      <c r="N81" s="16"/>
      <c r="O81" s="16"/>
      <c r="P81" s="16"/>
      <c r="Q81" s="16"/>
      <c r="R81" s="16"/>
      <c r="S81" s="16"/>
      <c r="T81" s="16"/>
    </row>
    <row r="82" spans="1:20">
      <c r="A82" s="16"/>
      <c r="B82" s="16"/>
      <c r="C82" s="16"/>
      <c r="D82" s="16"/>
      <c r="E82" s="16"/>
      <c r="F82" s="16"/>
      <c r="G82" s="16"/>
      <c r="H82" s="16"/>
      <c r="I82" s="16"/>
      <c r="J82" s="16"/>
      <c r="K82" s="16"/>
      <c r="L82" s="16"/>
      <c r="M82" s="16"/>
      <c r="N82" s="16"/>
      <c r="O82" s="16"/>
      <c r="P82" s="16"/>
      <c r="Q82" s="16"/>
      <c r="R82" s="16"/>
      <c r="S82" s="16"/>
      <c r="T82" s="16"/>
    </row>
    <row r="83" spans="1:20">
      <c r="A83" s="16"/>
      <c r="B83" s="16"/>
      <c r="C83" s="16"/>
      <c r="D83" s="16"/>
      <c r="E83" s="16"/>
      <c r="F83" s="16"/>
      <c r="G83" s="16"/>
      <c r="H83" s="16"/>
      <c r="I83" s="16"/>
      <c r="J83" s="16"/>
      <c r="K83" s="16"/>
      <c r="L83" s="16"/>
      <c r="M83" s="16"/>
      <c r="N83" s="16"/>
      <c r="O83" s="16"/>
      <c r="P83" s="16"/>
      <c r="Q83" s="16"/>
      <c r="R83" s="16"/>
      <c r="S83" s="16"/>
      <c r="T83" s="16"/>
    </row>
    <row r="84" spans="1:20">
      <c r="A84" s="16"/>
      <c r="B84" s="16"/>
      <c r="C84" s="16"/>
      <c r="D84" s="16"/>
      <c r="E84" s="16"/>
      <c r="F84" s="16"/>
      <c r="G84" s="16"/>
      <c r="H84" s="16"/>
      <c r="I84" s="16"/>
      <c r="J84" s="16"/>
      <c r="K84" s="16"/>
      <c r="L84" s="16"/>
      <c r="M84" s="16"/>
      <c r="N84" s="16"/>
      <c r="O84" s="16"/>
      <c r="P84" s="16"/>
      <c r="Q84" s="16"/>
      <c r="R84" s="16"/>
      <c r="S84" s="16"/>
      <c r="T84" s="16"/>
    </row>
    <row r="85" spans="1:20">
      <c r="A85" s="16"/>
      <c r="B85" s="16"/>
      <c r="C85" s="16"/>
      <c r="D85" s="16"/>
      <c r="E85" s="16"/>
      <c r="F85" s="16"/>
      <c r="G85" s="16"/>
      <c r="H85" s="16"/>
      <c r="I85" s="16"/>
      <c r="J85" s="16"/>
      <c r="K85" s="16"/>
      <c r="L85" s="16"/>
      <c r="M85" s="16"/>
      <c r="N85" s="16"/>
      <c r="O85" s="16"/>
      <c r="P85" s="16"/>
      <c r="Q85" s="16"/>
      <c r="R85" s="16"/>
      <c r="S85" s="16"/>
      <c r="T85" s="16"/>
    </row>
    <row r="86" spans="1:20">
      <c r="A86" s="16"/>
      <c r="B86" s="16"/>
      <c r="C86" s="16"/>
      <c r="D86" s="16"/>
      <c r="E86" s="16"/>
      <c r="F86" s="16"/>
      <c r="G86" s="16"/>
      <c r="H86" s="16"/>
      <c r="I86" s="16"/>
      <c r="J86" s="16"/>
      <c r="K86" s="16"/>
      <c r="L86" s="16"/>
      <c r="M86" s="16"/>
      <c r="N86" s="16"/>
      <c r="O86" s="16"/>
      <c r="P86" s="16"/>
      <c r="Q86" s="16"/>
      <c r="R86" s="16"/>
      <c r="S86" s="16"/>
      <c r="T86" s="16"/>
    </row>
    <row r="87" spans="1:20">
      <c r="A87" s="16"/>
      <c r="B87" s="16"/>
      <c r="C87" s="16"/>
      <c r="D87" s="16"/>
      <c r="E87" s="16"/>
      <c r="F87" s="16"/>
      <c r="G87" s="16"/>
      <c r="H87" s="16"/>
      <c r="I87" s="16"/>
      <c r="J87" s="16"/>
      <c r="K87" s="16"/>
      <c r="L87" s="16"/>
      <c r="M87" s="16"/>
      <c r="N87" s="16"/>
      <c r="O87" s="16"/>
      <c r="P87" s="16"/>
      <c r="Q87" s="16"/>
      <c r="R87" s="16"/>
      <c r="S87" s="16"/>
      <c r="T87" s="16"/>
    </row>
    <row r="88" spans="1:20">
      <c r="A88" s="16"/>
      <c r="B88" s="16"/>
      <c r="C88" s="16"/>
      <c r="D88" s="16"/>
      <c r="E88" s="16"/>
      <c r="F88" s="16"/>
      <c r="G88" s="16"/>
      <c r="H88" s="16"/>
      <c r="I88" s="16"/>
      <c r="J88" s="16"/>
      <c r="K88" s="16"/>
      <c r="L88" s="16"/>
      <c r="M88" s="16"/>
      <c r="N88" s="16"/>
      <c r="O88" s="16"/>
      <c r="P88" s="16"/>
      <c r="Q88" s="16"/>
      <c r="R88" s="16"/>
      <c r="S88" s="16"/>
      <c r="T88" s="16"/>
    </row>
    <row r="89" spans="1:20">
      <c r="A89" s="16"/>
      <c r="B89" s="16"/>
      <c r="C89" s="16"/>
      <c r="D89" s="16"/>
      <c r="E89" s="16"/>
      <c r="F89" s="16"/>
      <c r="G89" s="16"/>
      <c r="H89" s="16"/>
      <c r="I89" s="16"/>
      <c r="J89" s="16"/>
      <c r="K89" s="16"/>
      <c r="L89" s="16"/>
      <c r="M89" s="16"/>
      <c r="N89" s="16"/>
      <c r="O89" s="16"/>
      <c r="P89" s="16"/>
      <c r="Q89" s="16"/>
      <c r="R89" s="16"/>
      <c r="S89" s="16"/>
      <c r="T89" s="16"/>
    </row>
    <row r="90" spans="1:20">
      <c r="A90" s="16"/>
      <c r="B90" s="16"/>
      <c r="C90" s="16"/>
      <c r="D90" s="16"/>
      <c r="E90" s="16"/>
      <c r="F90" s="16"/>
      <c r="G90" s="16"/>
      <c r="H90" s="16"/>
      <c r="I90" s="16"/>
      <c r="J90" s="16"/>
      <c r="K90" s="16"/>
      <c r="L90" s="16"/>
      <c r="M90" s="16"/>
      <c r="N90" s="16"/>
      <c r="O90" s="16"/>
      <c r="P90" s="16"/>
      <c r="Q90" s="16"/>
      <c r="R90" s="16"/>
      <c r="S90" s="16"/>
      <c r="T90" s="16"/>
    </row>
    <row r="91" spans="1:20">
      <c r="A91" s="16"/>
      <c r="B91" s="16"/>
      <c r="C91" s="16"/>
      <c r="D91" s="16"/>
      <c r="E91" s="16"/>
      <c r="F91" s="16"/>
      <c r="G91" s="16"/>
      <c r="H91" s="16"/>
      <c r="I91" s="16"/>
      <c r="J91" s="16"/>
      <c r="K91" s="16"/>
      <c r="L91" s="16"/>
      <c r="M91" s="16"/>
      <c r="N91" s="16"/>
      <c r="O91" s="16"/>
      <c r="P91" s="16"/>
      <c r="Q91" s="16"/>
      <c r="R91" s="16"/>
      <c r="S91" s="16"/>
      <c r="T91" s="16"/>
    </row>
    <row r="92" spans="1:20">
      <c r="A92" s="16"/>
      <c r="B92" s="16"/>
      <c r="C92" s="16"/>
      <c r="D92" s="16"/>
      <c r="E92" s="16"/>
      <c r="F92" s="16"/>
      <c r="G92" s="16"/>
      <c r="H92" s="16"/>
      <c r="I92" s="16"/>
      <c r="J92" s="16"/>
      <c r="K92" s="16"/>
      <c r="L92" s="16"/>
      <c r="M92" s="16"/>
      <c r="N92" s="16"/>
      <c r="O92" s="16"/>
      <c r="P92" s="16"/>
      <c r="Q92" s="16"/>
      <c r="R92" s="16"/>
      <c r="S92" s="16"/>
      <c r="T92" s="16"/>
    </row>
    <row r="93" spans="1:20">
      <c r="A93" s="16"/>
      <c r="B93" s="16"/>
      <c r="C93" s="16"/>
      <c r="D93" s="16"/>
      <c r="E93" s="16"/>
      <c r="F93" s="16"/>
      <c r="G93" s="16"/>
      <c r="H93" s="16"/>
      <c r="I93" s="16"/>
      <c r="J93" s="16"/>
      <c r="K93" s="16"/>
      <c r="L93" s="16"/>
      <c r="M93" s="16"/>
      <c r="N93" s="16"/>
      <c r="O93" s="16"/>
      <c r="P93" s="16"/>
      <c r="Q93" s="16"/>
      <c r="R93" s="16"/>
      <c r="S93" s="16"/>
      <c r="T93" s="16"/>
    </row>
    <row r="94" spans="1:20">
      <c r="A94" s="16"/>
      <c r="B94" s="16"/>
      <c r="C94" s="16"/>
      <c r="D94" s="16"/>
      <c r="E94" s="16"/>
      <c r="F94" s="16"/>
      <c r="G94" s="16"/>
      <c r="H94" s="16"/>
      <c r="I94" s="16"/>
      <c r="J94" s="16"/>
      <c r="K94" s="16"/>
      <c r="L94" s="16"/>
      <c r="M94" s="16"/>
      <c r="N94" s="16"/>
      <c r="O94" s="16"/>
      <c r="P94" s="16"/>
      <c r="Q94" s="16"/>
      <c r="R94" s="16"/>
      <c r="S94" s="16"/>
      <c r="T94" s="16"/>
    </row>
    <row r="95" spans="1:20">
      <c r="A95" s="16"/>
      <c r="B95" s="16"/>
      <c r="C95" s="16"/>
      <c r="D95" s="16"/>
      <c r="E95" s="16"/>
      <c r="F95" s="16"/>
      <c r="G95" s="16"/>
      <c r="H95" s="16"/>
      <c r="I95" s="16"/>
      <c r="J95" s="16"/>
      <c r="K95" s="16"/>
      <c r="L95" s="16"/>
      <c r="M95" s="16"/>
      <c r="N95" s="16"/>
      <c r="O95" s="16"/>
      <c r="P95" s="16"/>
      <c r="Q95" s="16"/>
      <c r="R95" s="16"/>
      <c r="S95" s="16"/>
      <c r="T95" s="16"/>
    </row>
    <row r="96" spans="1:20">
      <c r="A96" s="16"/>
      <c r="B96" s="16"/>
      <c r="C96" s="16"/>
      <c r="D96" s="16"/>
      <c r="E96" s="16"/>
      <c r="F96" s="16"/>
      <c r="G96" s="16"/>
      <c r="H96" s="16"/>
      <c r="I96" s="16"/>
      <c r="J96" s="16"/>
      <c r="K96" s="16"/>
      <c r="L96" s="16"/>
      <c r="M96" s="16"/>
      <c r="N96" s="16"/>
      <c r="O96" s="16"/>
      <c r="P96" s="16"/>
      <c r="Q96" s="16"/>
      <c r="R96" s="16"/>
      <c r="S96" s="16"/>
      <c r="T96" s="16"/>
    </row>
    <row r="97" spans="1:20">
      <c r="A97" s="16"/>
      <c r="B97" s="16"/>
      <c r="C97" s="16"/>
      <c r="D97" s="16"/>
      <c r="E97" s="16"/>
      <c r="F97" s="16"/>
      <c r="G97" s="16"/>
      <c r="H97" s="16"/>
      <c r="I97" s="16"/>
      <c r="J97" s="16"/>
      <c r="K97" s="16"/>
      <c r="L97" s="16"/>
      <c r="M97" s="16"/>
      <c r="N97" s="16"/>
      <c r="O97" s="16"/>
      <c r="P97" s="16"/>
      <c r="Q97" s="16"/>
      <c r="R97" s="16"/>
      <c r="S97" s="16"/>
      <c r="T97" s="16"/>
    </row>
    <row r="98" spans="1:20">
      <c r="A98" s="16"/>
      <c r="B98" s="16"/>
      <c r="C98" s="16"/>
      <c r="D98" s="16"/>
      <c r="E98" s="16"/>
      <c r="F98" s="16"/>
      <c r="G98" s="16"/>
      <c r="H98" s="16"/>
      <c r="I98" s="16"/>
      <c r="J98" s="16"/>
      <c r="K98" s="16"/>
      <c r="L98" s="16"/>
      <c r="M98" s="16"/>
      <c r="N98" s="16"/>
      <c r="O98" s="16"/>
      <c r="P98" s="16"/>
      <c r="Q98" s="16"/>
      <c r="R98" s="16"/>
      <c r="S98" s="16"/>
      <c r="T98" s="16"/>
    </row>
    <row r="99" spans="1:20">
      <c r="A99" s="16"/>
      <c r="B99" s="16"/>
      <c r="C99" s="16"/>
      <c r="D99" s="16"/>
      <c r="E99" s="16"/>
      <c r="F99" s="16"/>
      <c r="G99" s="16"/>
      <c r="H99" s="16"/>
      <c r="I99" s="16"/>
      <c r="J99" s="16"/>
      <c r="K99" s="16"/>
      <c r="L99" s="16"/>
      <c r="M99" s="16"/>
      <c r="N99" s="16"/>
      <c r="O99" s="16"/>
      <c r="P99" s="16"/>
      <c r="Q99" s="16"/>
      <c r="R99" s="16"/>
      <c r="S99" s="16"/>
      <c r="T99" s="16"/>
    </row>
    <row r="100" spans="1:20">
      <c r="A100" s="16"/>
      <c r="B100" s="16"/>
      <c r="C100" s="16"/>
      <c r="D100" s="16"/>
      <c r="E100" s="16"/>
      <c r="F100" s="16"/>
      <c r="G100" s="16"/>
      <c r="H100" s="16"/>
      <c r="I100" s="16"/>
      <c r="J100" s="16"/>
      <c r="K100" s="16"/>
      <c r="L100" s="16"/>
      <c r="M100" s="16"/>
      <c r="N100" s="16"/>
      <c r="O100" s="16"/>
      <c r="P100" s="16"/>
      <c r="Q100" s="16"/>
      <c r="R100" s="16"/>
      <c r="S100" s="16"/>
      <c r="T100" s="16"/>
    </row>
    <row r="101" spans="1:20">
      <c r="A101" s="16"/>
      <c r="B101" s="16"/>
      <c r="C101" s="16"/>
      <c r="D101" s="16"/>
      <c r="E101" s="16"/>
      <c r="F101" s="16"/>
      <c r="G101" s="16"/>
      <c r="H101" s="16"/>
      <c r="I101" s="16"/>
      <c r="J101" s="16"/>
      <c r="K101" s="16"/>
      <c r="L101" s="16"/>
      <c r="M101" s="16"/>
      <c r="N101" s="16"/>
      <c r="O101" s="16"/>
      <c r="P101" s="16"/>
      <c r="Q101" s="16"/>
      <c r="R101" s="16"/>
      <c r="S101" s="16"/>
      <c r="T101" s="16"/>
    </row>
    <row r="102" spans="1:20">
      <c r="A102" s="16"/>
      <c r="B102" s="16"/>
      <c r="C102" s="16"/>
      <c r="D102" s="16"/>
      <c r="E102" s="16"/>
      <c r="F102" s="16"/>
      <c r="G102" s="16"/>
      <c r="H102" s="16"/>
      <c r="I102" s="16"/>
      <c r="J102" s="16"/>
      <c r="K102" s="16"/>
      <c r="L102" s="16"/>
      <c r="M102" s="16"/>
      <c r="N102" s="16"/>
      <c r="O102" s="16"/>
      <c r="P102" s="16"/>
      <c r="Q102" s="16"/>
      <c r="R102" s="16"/>
      <c r="S102" s="16"/>
      <c r="T102" s="16"/>
    </row>
    <row r="103" spans="1:20">
      <c r="A103" s="16"/>
      <c r="B103" s="16"/>
      <c r="C103" s="16"/>
      <c r="D103" s="16"/>
      <c r="E103" s="16"/>
      <c r="F103" s="16"/>
      <c r="G103" s="16"/>
      <c r="H103" s="16"/>
      <c r="I103" s="16"/>
      <c r="J103" s="16"/>
      <c r="K103" s="16"/>
      <c r="L103" s="16"/>
      <c r="M103" s="16"/>
      <c r="N103" s="16"/>
      <c r="O103" s="16"/>
      <c r="P103" s="16"/>
      <c r="Q103" s="16"/>
      <c r="R103" s="16"/>
      <c r="S103" s="16"/>
      <c r="T103" s="16"/>
    </row>
    <row r="104" spans="1:20">
      <c r="A104" s="16"/>
      <c r="B104" s="16"/>
      <c r="C104" s="16"/>
      <c r="D104" s="16"/>
      <c r="E104" s="16"/>
      <c r="F104" s="16"/>
      <c r="G104" s="16"/>
      <c r="H104" s="16"/>
      <c r="I104" s="16"/>
      <c r="J104" s="16"/>
      <c r="K104" s="16"/>
      <c r="L104" s="16"/>
      <c r="M104" s="16"/>
      <c r="N104" s="16"/>
      <c r="O104" s="16"/>
      <c r="P104" s="16"/>
      <c r="Q104" s="16"/>
      <c r="R104" s="16"/>
      <c r="S104" s="16"/>
      <c r="T104" s="16"/>
    </row>
    <row r="105" spans="1:20">
      <c r="A105" s="16"/>
      <c r="B105" s="16"/>
      <c r="C105" s="16"/>
      <c r="D105" s="16"/>
      <c r="E105" s="16"/>
      <c r="F105" s="16"/>
      <c r="G105" s="16"/>
      <c r="H105" s="16"/>
      <c r="I105" s="16"/>
      <c r="J105" s="16"/>
      <c r="K105" s="16"/>
      <c r="L105" s="16"/>
      <c r="M105" s="16"/>
      <c r="N105" s="16"/>
      <c r="O105" s="16"/>
      <c r="P105" s="16"/>
      <c r="Q105" s="16"/>
      <c r="R105" s="16"/>
      <c r="S105" s="16"/>
      <c r="T105" s="16"/>
    </row>
    <row r="106" spans="1:20">
      <c r="A106" s="16"/>
      <c r="B106" s="16"/>
      <c r="C106" s="16"/>
      <c r="D106" s="16"/>
      <c r="E106" s="16"/>
      <c r="F106" s="16"/>
      <c r="G106" s="16"/>
      <c r="H106" s="16"/>
      <c r="I106" s="16"/>
      <c r="J106" s="16"/>
      <c r="K106" s="16"/>
      <c r="L106" s="16"/>
      <c r="M106" s="16"/>
      <c r="N106" s="16"/>
      <c r="O106" s="16"/>
      <c r="P106" s="16"/>
      <c r="Q106" s="16"/>
      <c r="R106" s="16"/>
      <c r="S106" s="16"/>
      <c r="T106" s="16"/>
    </row>
    <row r="107" spans="1:20">
      <c r="A107" s="16"/>
      <c r="B107" s="16"/>
      <c r="C107" s="16"/>
      <c r="D107" s="16"/>
      <c r="E107" s="16"/>
      <c r="F107" s="16"/>
      <c r="G107" s="16"/>
      <c r="H107" s="16"/>
      <c r="I107" s="16"/>
      <c r="J107" s="16"/>
      <c r="K107" s="16"/>
      <c r="L107" s="16"/>
      <c r="M107" s="16"/>
      <c r="N107" s="16"/>
      <c r="O107" s="16"/>
      <c r="P107" s="16"/>
      <c r="Q107" s="16"/>
      <c r="R107" s="16"/>
      <c r="S107" s="16"/>
      <c r="T107" s="16"/>
    </row>
    <row r="108" spans="1:20">
      <c r="A108" s="16"/>
      <c r="B108" s="16"/>
      <c r="C108" s="16"/>
      <c r="D108" s="16"/>
      <c r="E108" s="16"/>
      <c r="F108" s="16"/>
      <c r="G108" s="16"/>
      <c r="H108" s="16"/>
      <c r="I108" s="16"/>
      <c r="J108" s="16"/>
      <c r="K108" s="16"/>
      <c r="L108" s="16"/>
      <c r="M108" s="16"/>
      <c r="N108" s="16"/>
      <c r="O108" s="16"/>
      <c r="P108" s="16"/>
      <c r="Q108" s="16"/>
      <c r="R108" s="16"/>
      <c r="S108" s="16"/>
      <c r="T108" s="16"/>
    </row>
    <row r="109" spans="1:20">
      <c r="A109" s="16"/>
      <c r="B109" s="16"/>
      <c r="C109" s="16"/>
      <c r="D109" s="16"/>
      <c r="E109" s="16"/>
      <c r="F109" s="16"/>
      <c r="G109" s="16"/>
      <c r="H109" s="16"/>
      <c r="I109" s="16"/>
      <c r="J109" s="16"/>
      <c r="K109" s="16"/>
      <c r="L109" s="16"/>
      <c r="M109" s="16"/>
      <c r="N109" s="16"/>
      <c r="O109" s="16"/>
      <c r="P109" s="16"/>
      <c r="Q109" s="16"/>
      <c r="R109" s="16"/>
      <c r="S109" s="16"/>
      <c r="T109" s="16"/>
    </row>
    <row r="110" spans="1:20">
      <c r="A110" s="16"/>
      <c r="B110" s="16"/>
      <c r="C110" s="16"/>
      <c r="D110" s="16"/>
      <c r="E110" s="16"/>
      <c r="F110" s="16"/>
      <c r="G110" s="16"/>
      <c r="H110" s="16"/>
      <c r="I110" s="16"/>
      <c r="J110" s="16"/>
      <c r="K110" s="16"/>
      <c r="L110" s="16"/>
      <c r="M110" s="16"/>
      <c r="N110" s="16"/>
      <c r="O110" s="16"/>
      <c r="P110" s="16"/>
      <c r="Q110" s="16"/>
      <c r="R110" s="16"/>
      <c r="S110" s="16"/>
      <c r="T110" s="16"/>
    </row>
    <row r="111" spans="1:20">
      <c r="A111" s="16"/>
      <c r="B111" s="16"/>
      <c r="C111" s="16"/>
      <c r="D111" s="16"/>
      <c r="E111" s="16"/>
      <c r="F111" s="16"/>
      <c r="G111" s="16"/>
      <c r="H111" s="16"/>
      <c r="I111" s="16"/>
      <c r="J111" s="16"/>
      <c r="K111" s="16"/>
      <c r="L111" s="16"/>
      <c r="M111" s="16"/>
      <c r="N111" s="16"/>
      <c r="O111" s="16"/>
      <c r="P111" s="16"/>
      <c r="Q111" s="16"/>
      <c r="R111" s="16"/>
      <c r="S111" s="16"/>
      <c r="T111" s="16"/>
    </row>
    <row r="112" spans="1:20">
      <c r="A112" s="16"/>
      <c r="B112" s="16"/>
      <c r="C112" s="16"/>
      <c r="D112" s="16"/>
      <c r="E112" s="16"/>
      <c r="F112" s="16"/>
      <c r="G112" s="16"/>
      <c r="H112" s="16"/>
      <c r="I112" s="16"/>
      <c r="J112" s="16"/>
      <c r="K112" s="16"/>
      <c r="L112" s="16"/>
      <c r="M112" s="16"/>
      <c r="N112" s="16"/>
      <c r="O112" s="16"/>
      <c r="P112" s="16"/>
      <c r="Q112" s="16"/>
      <c r="R112" s="16"/>
      <c r="S112" s="16"/>
      <c r="T112" s="16"/>
    </row>
    <row r="113" spans="1:20">
      <c r="A113" s="16"/>
      <c r="B113" s="16"/>
      <c r="C113" s="16"/>
      <c r="D113" s="16"/>
      <c r="E113" s="16"/>
      <c r="F113" s="16"/>
      <c r="G113" s="16"/>
      <c r="H113" s="16"/>
      <c r="I113" s="16"/>
      <c r="J113" s="16"/>
      <c r="K113" s="16"/>
      <c r="L113" s="16"/>
      <c r="M113" s="16"/>
      <c r="N113" s="16"/>
      <c r="O113" s="16"/>
      <c r="P113" s="16"/>
      <c r="Q113" s="16"/>
      <c r="R113" s="16"/>
      <c r="S113" s="16"/>
      <c r="T113" s="16"/>
    </row>
    <row r="114" spans="1:20">
      <c r="A114" s="16"/>
      <c r="B114" s="16"/>
      <c r="C114" s="16"/>
      <c r="D114" s="16"/>
      <c r="E114" s="16"/>
      <c r="F114" s="16"/>
      <c r="G114" s="16"/>
      <c r="H114" s="16"/>
      <c r="I114" s="16"/>
      <c r="J114" s="16"/>
      <c r="K114" s="16"/>
      <c r="L114" s="16"/>
      <c r="M114" s="16"/>
      <c r="N114" s="16"/>
      <c r="O114" s="16"/>
      <c r="P114" s="16"/>
      <c r="Q114" s="16"/>
      <c r="R114" s="16"/>
      <c r="S114" s="16"/>
      <c r="T114" s="16"/>
    </row>
    <row r="115" spans="1:20">
      <c r="A115" s="16"/>
      <c r="B115" s="16"/>
      <c r="C115" s="16"/>
      <c r="D115" s="16"/>
      <c r="E115" s="16"/>
      <c r="F115" s="16"/>
      <c r="G115" s="16"/>
      <c r="H115" s="16"/>
      <c r="I115" s="16"/>
      <c r="J115" s="16"/>
      <c r="K115" s="16"/>
      <c r="L115" s="16"/>
      <c r="M115" s="16"/>
      <c r="N115" s="16"/>
      <c r="O115" s="16"/>
      <c r="P115" s="16"/>
      <c r="Q115" s="16"/>
      <c r="R115" s="16"/>
      <c r="S115" s="16"/>
      <c r="T115" s="16"/>
    </row>
    <row r="116" spans="1:20">
      <c r="A116" s="16"/>
      <c r="B116" s="16"/>
      <c r="C116" s="16"/>
      <c r="D116" s="16"/>
      <c r="E116" s="16"/>
      <c r="F116" s="16"/>
      <c r="G116" s="16"/>
      <c r="H116" s="16"/>
      <c r="I116" s="16"/>
      <c r="J116" s="16"/>
      <c r="K116" s="16"/>
      <c r="L116" s="16"/>
      <c r="M116" s="16"/>
      <c r="N116" s="16"/>
      <c r="O116" s="16"/>
      <c r="P116" s="16"/>
      <c r="Q116" s="16"/>
      <c r="R116" s="16"/>
      <c r="S116" s="16"/>
      <c r="T116" s="16"/>
    </row>
    <row r="117" spans="1:20">
      <c r="A117" s="16"/>
      <c r="B117" s="16"/>
      <c r="C117" s="16"/>
      <c r="D117" s="16"/>
      <c r="E117" s="16"/>
      <c r="F117" s="16"/>
      <c r="G117" s="16"/>
      <c r="H117" s="16"/>
      <c r="I117" s="16"/>
      <c r="J117" s="16"/>
      <c r="K117" s="16"/>
      <c r="L117" s="16"/>
      <c r="M117" s="16"/>
      <c r="N117" s="16"/>
      <c r="O117" s="16"/>
      <c r="P117" s="16"/>
      <c r="Q117" s="16"/>
      <c r="R117" s="16"/>
      <c r="S117" s="16"/>
      <c r="T117" s="16"/>
    </row>
    <row r="118" spans="1:20">
      <c r="A118" s="16"/>
      <c r="B118" s="16"/>
      <c r="C118" s="16"/>
      <c r="D118" s="16"/>
      <c r="E118" s="16"/>
      <c r="F118" s="16"/>
      <c r="G118" s="16"/>
      <c r="H118" s="16"/>
      <c r="I118" s="16"/>
      <c r="J118" s="16"/>
      <c r="K118" s="16"/>
      <c r="L118" s="16"/>
      <c r="M118" s="16"/>
      <c r="N118" s="16"/>
      <c r="O118" s="16"/>
      <c r="P118" s="16"/>
      <c r="Q118" s="16"/>
      <c r="R118" s="16"/>
      <c r="S118" s="16"/>
      <c r="T118" s="16"/>
    </row>
    <row r="119" spans="1:20">
      <c r="A119" s="16"/>
      <c r="B119" s="16"/>
      <c r="C119" s="16"/>
      <c r="D119" s="16"/>
      <c r="E119" s="16"/>
      <c r="F119" s="16"/>
      <c r="G119" s="16"/>
      <c r="H119" s="16"/>
      <c r="I119" s="16"/>
      <c r="J119" s="16"/>
      <c r="K119" s="16"/>
      <c r="L119" s="16"/>
      <c r="M119" s="16"/>
      <c r="N119" s="16"/>
      <c r="O119" s="16"/>
      <c r="P119" s="16"/>
      <c r="Q119" s="16"/>
      <c r="R119" s="16"/>
      <c r="S119" s="16"/>
      <c r="T119" s="16"/>
    </row>
    <row r="120" spans="1:20">
      <c r="A120" s="16"/>
      <c r="B120" s="16"/>
      <c r="C120" s="16"/>
      <c r="D120" s="16"/>
      <c r="E120" s="16"/>
      <c r="F120" s="16"/>
      <c r="G120" s="16"/>
      <c r="H120" s="16"/>
      <c r="I120" s="16"/>
      <c r="J120" s="16"/>
      <c r="K120" s="16"/>
      <c r="L120" s="16"/>
      <c r="M120" s="16"/>
      <c r="N120" s="16"/>
      <c r="O120" s="16"/>
      <c r="P120" s="16"/>
      <c r="Q120" s="16"/>
      <c r="R120" s="16"/>
      <c r="S120" s="16"/>
      <c r="T120" s="16"/>
    </row>
    <row r="121" spans="1:20">
      <c r="A121" s="16"/>
      <c r="B121" s="16"/>
      <c r="C121" s="16"/>
      <c r="D121" s="16"/>
      <c r="E121" s="16"/>
      <c r="F121" s="16"/>
      <c r="G121" s="16"/>
      <c r="H121" s="16"/>
      <c r="I121" s="16"/>
      <c r="J121" s="16"/>
      <c r="K121" s="16"/>
      <c r="L121" s="16"/>
      <c r="M121" s="16"/>
      <c r="N121" s="16"/>
      <c r="O121" s="16"/>
      <c r="P121" s="16"/>
      <c r="Q121" s="16"/>
      <c r="R121" s="16"/>
      <c r="S121" s="16"/>
      <c r="T121" s="16"/>
    </row>
    <row r="122" spans="1:20">
      <c r="A122" s="16"/>
      <c r="B122" s="16"/>
      <c r="C122" s="16"/>
      <c r="D122" s="16"/>
      <c r="E122" s="16"/>
      <c r="F122" s="16"/>
      <c r="G122" s="16"/>
      <c r="H122" s="16"/>
      <c r="I122" s="16"/>
      <c r="J122" s="16"/>
      <c r="K122" s="16"/>
      <c r="L122" s="16"/>
      <c r="M122" s="16"/>
      <c r="N122" s="16"/>
      <c r="O122" s="16"/>
      <c r="P122" s="16"/>
      <c r="Q122" s="16"/>
      <c r="R122" s="16"/>
      <c r="S122" s="16"/>
      <c r="T122" s="16"/>
    </row>
    <row r="123" spans="1:20">
      <c r="A123" s="16"/>
      <c r="B123" s="16"/>
      <c r="C123" s="16"/>
      <c r="D123" s="16"/>
      <c r="E123" s="16"/>
      <c r="F123" s="16"/>
      <c r="G123" s="16"/>
      <c r="H123" s="16"/>
      <c r="I123" s="16"/>
      <c r="J123" s="16"/>
      <c r="K123" s="16"/>
      <c r="L123" s="16"/>
      <c r="M123" s="16"/>
      <c r="N123" s="16"/>
      <c r="O123" s="16"/>
      <c r="P123" s="16"/>
      <c r="Q123" s="16"/>
      <c r="R123" s="16"/>
      <c r="S123" s="16"/>
      <c r="T123" s="16"/>
    </row>
    <row r="124" spans="1:20">
      <c r="A124" s="16"/>
      <c r="B124" s="16"/>
      <c r="C124" s="16"/>
      <c r="D124" s="16"/>
      <c r="E124" s="16"/>
      <c r="F124" s="16"/>
      <c r="G124" s="16"/>
      <c r="H124" s="16"/>
      <c r="I124" s="16"/>
      <c r="J124" s="16"/>
      <c r="K124" s="16"/>
      <c r="L124" s="16"/>
      <c r="M124" s="16"/>
      <c r="N124" s="16"/>
      <c r="O124" s="16"/>
      <c r="P124" s="16"/>
      <c r="Q124" s="16"/>
      <c r="R124" s="16"/>
      <c r="S124" s="16"/>
      <c r="T124" s="16"/>
    </row>
    <row r="125" spans="1:20">
      <c r="A125" s="16"/>
      <c r="B125" s="16"/>
      <c r="C125" s="16"/>
      <c r="D125" s="16"/>
      <c r="E125" s="16"/>
      <c r="F125" s="16"/>
      <c r="G125" s="16"/>
      <c r="H125" s="16"/>
      <c r="I125" s="16"/>
      <c r="J125" s="16"/>
      <c r="K125" s="16"/>
      <c r="L125" s="16"/>
      <c r="M125" s="16"/>
      <c r="N125" s="16"/>
      <c r="O125" s="16"/>
      <c r="P125" s="16"/>
      <c r="Q125" s="16"/>
      <c r="R125" s="16"/>
      <c r="S125" s="16"/>
      <c r="T125" s="16"/>
    </row>
    <row r="126" spans="1:20">
      <c r="A126" s="16"/>
      <c r="B126" s="16"/>
      <c r="C126" s="16"/>
      <c r="D126" s="16"/>
      <c r="E126" s="16"/>
      <c r="F126" s="16"/>
      <c r="G126" s="16"/>
      <c r="H126" s="16"/>
      <c r="I126" s="16"/>
      <c r="J126" s="16"/>
      <c r="K126" s="16"/>
      <c r="L126" s="16"/>
      <c r="M126" s="16"/>
      <c r="N126" s="16"/>
      <c r="O126" s="16"/>
      <c r="P126" s="16"/>
      <c r="Q126" s="16"/>
      <c r="R126" s="16"/>
      <c r="S126" s="16"/>
      <c r="T126" s="16"/>
    </row>
    <row r="127" spans="1:20">
      <c r="A127" s="16"/>
      <c r="B127" s="16"/>
      <c r="C127" s="16"/>
      <c r="D127" s="16"/>
      <c r="E127" s="16"/>
      <c r="F127" s="16"/>
      <c r="G127" s="16"/>
      <c r="H127" s="16"/>
      <c r="I127" s="16"/>
      <c r="J127" s="16"/>
      <c r="K127" s="16"/>
      <c r="L127" s="16"/>
      <c r="M127" s="16"/>
      <c r="N127" s="16"/>
      <c r="O127" s="16"/>
      <c r="P127" s="16"/>
      <c r="Q127" s="16"/>
      <c r="R127" s="16"/>
      <c r="S127" s="16"/>
      <c r="T127" s="16"/>
    </row>
    <row r="128" spans="1:20">
      <c r="A128" s="16"/>
      <c r="B128" s="16"/>
      <c r="C128" s="16"/>
      <c r="D128" s="16"/>
      <c r="E128" s="16"/>
      <c r="F128" s="16"/>
      <c r="G128" s="16"/>
      <c r="H128" s="16"/>
      <c r="I128" s="16"/>
      <c r="J128" s="16"/>
      <c r="K128" s="16"/>
      <c r="L128" s="16"/>
      <c r="M128" s="16"/>
      <c r="N128" s="16"/>
      <c r="O128" s="16"/>
      <c r="P128" s="16"/>
      <c r="Q128" s="16"/>
      <c r="R128" s="16"/>
      <c r="S128" s="16"/>
      <c r="T128" s="16"/>
    </row>
    <row r="129" spans="1:20">
      <c r="A129" s="16"/>
      <c r="B129" s="16"/>
      <c r="C129" s="16"/>
      <c r="D129" s="16"/>
      <c r="E129" s="16"/>
      <c r="F129" s="16"/>
      <c r="G129" s="16"/>
      <c r="H129" s="16"/>
      <c r="I129" s="16"/>
      <c r="J129" s="16"/>
      <c r="K129" s="16"/>
      <c r="L129" s="16"/>
      <c r="M129" s="16"/>
      <c r="N129" s="16"/>
      <c r="O129" s="16"/>
      <c r="P129" s="16"/>
      <c r="Q129" s="16"/>
      <c r="R129" s="16"/>
      <c r="S129" s="16"/>
      <c r="T129" s="16"/>
    </row>
    <row r="130" spans="1:20">
      <c r="A130" s="16"/>
      <c r="B130" s="16"/>
      <c r="C130" s="16"/>
      <c r="D130" s="16"/>
      <c r="E130" s="16"/>
      <c r="F130" s="16"/>
      <c r="G130" s="16"/>
      <c r="H130" s="16"/>
      <c r="I130" s="16"/>
      <c r="J130" s="16"/>
      <c r="K130" s="16"/>
      <c r="L130" s="16"/>
      <c r="M130" s="16"/>
      <c r="N130" s="16"/>
      <c r="O130" s="16"/>
      <c r="P130" s="16"/>
      <c r="Q130" s="16"/>
      <c r="R130" s="16"/>
      <c r="S130" s="16"/>
      <c r="T130" s="16"/>
    </row>
    <row r="131" spans="1:20">
      <c r="A131" s="16"/>
      <c r="B131" s="16"/>
      <c r="C131" s="16"/>
      <c r="D131" s="16"/>
      <c r="E131" s="16"/>
      <c r="F131" s="16"/>
      <c r="G131" s="16"/>
      <c r="H131" s="16"/>
      <c r="I131" s="16"/>
      <c r="J131" s="16"/>
      <c r="K131" s="16"/>
      <c r="L131" s="16"/>
      <c r="M131" s="16"/>
      <c r="N131" s="16"/>
      <c r="O131" s="16"/>
      <c r="P131" s="16"/>
      <c r="Q131" s="16"/>
      <c r="R131" s="16"/>
      <c r="S131" s="16"/>
      <c r="T131" s="16"/>
    </row>
    <row r="132" spans="1:20">
      <c r="A132" s="16"/>
      <c r="B132" s="16"/>
      <c r="C132" s="16"/>
      <c r="D132" s="16"/>
      <c r="E132" s="16"/>
      <c r="F132" s="16"/>
      <c r="G132" s="16"/>
      <c r="H132" s="16"/>
      <c r="I132" s="16"/>
      <c r="J132" s="16"/>
      <c r="K132" s="16"/>
      <c r="L132" s="16"/>
      <c r="M132" s="16"/>
      <c r="N132" s="16"/>
      <c r="O132" s="16"/>
      <c r="P132" s="16"/>
      <c r="Q132" s="16"/>
      <c r="R132" s="16"/>
      <c r="S132" s="16"/>
      <c r="T132" s="16"/>
    </row>
    <row r="133" spans="1:20">
      <c r="A133" s="16"/>
      <c r="B133" s="16"/>
      <c r="C133" s="16"/>
      <c r="D133" s="16"/>
      <c r="E133" s="16"/>
      <c r="F133" s="16"/>
      <c r="G133" s="16"/>
      <c r="H133" s="16"/>
      <c r="I133" s="16"/>
      <c r="J133" s="16"/>
      <c r="K133" s="16"/>
      <c r="L133" s="16"/>
      <c r="M133" s="16"/>
      <c r="N133" s="16"/>
      <c r="O133" s="16"/>
      <c r="P133" s="16"/>
      <c r="Q133" s="16"/>
      <c r="R133" s="16"/>
      <c r="S133" s="16"/>
      <c r="T133" s="16"/>
    </row>
    <row r="134" spans="1:20">
      <c r="A134" s="16"/>
      <c r="B134" s="16"/>
      <c r="C134" s="16"/>
      <c r="D134" s="16"/>
      <c r="E134" s="16"/>
      <c r="F134" s="16"/>
      <c r="G134" s="16"/>
      <c r="H134" s="16"/>
      <c r="I134" s="16"/>
      <c r="J134" s="16"/>
      <c r="K134" s="16"/>
      <c r="L134" s="16"/>
      <c r="M134" s="16"/>
      <c r="N134" s="16"/>
      <c r="O134" s="16"/>
      <c r="P134" s="16"/>
      <c r="Q134" s="16"/>
      <c r="R134" s="16"/>
      <c r="S134" s="16"/>
      <c r="T134" s="16"/>
    </row>
    <row r="135" spans="1:20">
      <c r="A135" s="16"/>
      <c r="B135" s="16"/>
      <c r="C135" s="16"/>
      <c r="D135" s="16"/>
      <c r="E135" s="16"/>
      <c r="F135" s="16"/>
      <c r="G135" s="16"/>
      <c r="H135" s="16"/>
      <c r="I135" s="16"/>
      <c r="J135" s="16"/>
      <c r="K135" s="16"/>
      <c r="L135" s="16"/>
      <c r="M135" s="16"/>
      <c r="N135" s="16"/>
      <c r="O135" s="16"/>
      <c r="P135" s="16"/>
      <c r="Q135" s="16"/>
      <c r="R135" s="16"/>
      <c r="S135" s="16"/>
      <c r="T135" s="16"/>
    </row>
    <row r="136" spans="1:20">
      <c r="A136" s="16"/>
      <c r="B136" s="16"/>
      <c r="C136" s="16"/>
      <c r="D136" s="16"/>
      <c r="E136" s="16"/>
      <c r="F136" s="16"/>
      <c r="G136" s="16"/>
      <c r="H136" s="16"/>
      <c r="I136" s="16"/>
      <c r="J136" s="16"/>
      <c r="K136" s="16"/>
      <c r="L136" s="16"/>
      <c r="M136" s="16"/>
      <c r="N136" s="16"/>
      <c r="O136" s="16"/>
      <c r="P136" s="16"/>
      <c r="Q136" s="16"/>
      <c r="R136" s="16"/>
      <c r="S136" s="16"/>
      <c r="T136" s="16"/>
    </row>
    <row r="137" spans="1:20">
      <c r="A137" s="16"/>
      <c r="B137" s="16"/>
      <c r="C137" s="16"/>
      <c r="D137" s="16"/>
      <c r="E137" s="16"/>
      <c r="F137" s="16"/>
      <c r="G137" s="16"/>
      <c r="H137" s="16"/>
      <c r="I137" s="16"/>
      <c r="J137" s="16"/>
      <c r="K137" s="16"/>
      <c r="L137" s="16"/>
      <c r="M137" s="16"/>
      <c r="N137" s="16"/>
      <c r="O137" s="16"/>
      <c r="P137" s="16"/>
      <c r="Q137" s="16"/>
      <c r="R137" s="16"/>
      <c r="S137" s="16"/>
      <c r="T137" s="16"/>
    </row>
    <row r="138" spans="1:20">
      <c r="A138" s="16"/>
      <c r="B138" s="16"/>
      <c r="C138" s="16"/>
      <c r="D138" s="16"/>
      <c r="E138" s="16"/>
      <c r="F138" s="16"/>
      <c r="G138" s="16"/>
      <c r="H138" s="16"/>
      <c r="I138" s="16"/>
      <c r="J138" s="16"/>
      <c r="K138" s="16"/>
      <c r="L138" s="16"/>
      <c r="M138" s="16"/>
      <c r="N138" s="16"/>
      <c r="O138" s="16"/>
      <c r="P138" s="16"/>
      <c r="Q138" s="16"/>
      <c r="R138" s="16"/>
      <c r="S138" s="16"/>
      <c r="T138" s="16"/>
    </row>
    <row r="139" spans="1:20">
      <c r="A139" s="16"/>
      <c r="B139" s="16"/>
      <c r="C139" s="16"/>
      <c r="D139" s="16"/>
      <c r="E139" s="16"/>
      <c r="F139" s="16"/>
      <c r="G139" s="16"/>
      <c r="H139" s="16"/>
      <c r="I139" s="16"/>
      <c r="J139" s="16"/>
      <c r="K139" s="16"/>
      <c r="L139" s="16"/>
      <c r="M139" s="16"/>
      <c r="N139" s="16"/>
      <c r="O139" s="16"/>
      <c r="P139" s="16"/>
      <c r="Q139" s="16"/>
      <c r="R139" s="16"/>
      <c r="S139" s="16"/>
      <c r="T139" s="16"/>
    </row>
    <row r="140" spans="1:20">
      <c r="A140" s="16"/>
      <c r="B140" s="16"/>
      <c r="C140" s="16"/>
      <c r="D140" s="16"/>
      <c r="E140" s="16"/>
      <c r="F140" s="16"/>
      <c r="G140" s="16"/>
      <c r="H140" s="16"/>
      <c r="I140" s="16"/>
      <c r="J140" s="16"/>
      <c r="K140" s="16"/>
      <c r="L140" s="16"/>
      <c r="M140" s="16"/>
      <c r="N140" s="16"/>
      <c r="O140" s="16"/>
      <c r="P140" s="16"/>
      <c r="Q140" s="16"/>
      <c r="R140" s="16"/>
      <c r="S140" s="16"/>
      <c r="T140" s="16"/>
    </row>
    <row r="141" spans="1:20">
      <c r="A141" s="16"/>
      <c r="B141" s="16"/>
      <c r="C141" s="16"/>
      <c r="D141" s="16"/>
      <c r="E141" s="16"/>
      <c r="F141" s="16"/>
      <c r="G141" s="16"/>
      <c r="H141" s="16"/>
      <c r="I141" s="16"/>
      <c r="J141" s="16"/>
      <c r="K141" s="16"/>
      <c r="L141" s="16"/>
      <c r="M141" s="16"/>
      <c r="N141" s="16"/>
      <c r="O141" s="16"/>
      <c r="P141" s="16"/>
      <c r="Q141" s="16"/>
      <c r="R141" s="16"/>
      <c r="S141" s="16"/>
      <c r="T141" s="16"/>
    </row>
    <row r="142" spans="1:20">
      <c r="A142" s="16"/>
      <c r="B142" s="16"/>
      <c r="C142" s="16"/>
      <c r="D142" s="16"/>
      <c r="E142" s="16"/>
      <c r="F142" s="16"/>
      <c r="G142" s="16"/>
      <c r="H142" s="16"/>
      <c r="I142" s="16"/>
      <c r="J142" s="16"/>
      <c r="K142" s="16"/>
      <c r="L142" s="16"/>
      <c r="M142" s="16"/>
      <c r="N142" s="16"/>
      <c r="O142" s="16"/>
      <c r="P142" s="16"/>
      <c r="Q142" s="16"/>
      <c r="R142" s="16"/>
      <c r="S142" s="16"/>
      <c r="T142" s="16"/>
    </row>
    <row r="143" spans="1:20">
      <c r="A143" s="16"/>
      <c r="B143" s="16"/>
      <c r="C143" s="16"/>
      <c r="D143" s="16"/>
      <c r="E143" s="16"/>
      <c r="F143" s="16"/>
      <c r="G143" s="16"/>
      <c r="H143" s="16"/>
      <c r="I143" s="16"/>
      <c r="J143" s="16"/>
      <c r="K143" s="16"/>
      <c r="L143" s="16"/>
      <c r="M143" s="16"/>
      <c r="N143" s="16"/>
      <c r="O143" s="16"/>
      <c r="P143" s="16"/>
      <c r="Q143" s="16"/>
      <c r="R143" s="16"/>
      <c r="S143" s="16"/>
      <c r="T143" s="16"/>
    </row>
    <row r="144" spans="1:20">
      <c r="A144" s="16"/>
      <c r="B144" s="16"/>
      <c r="C144" s="16"/>
      <c r="D144" s="16"/>
      <c r="E144" s="16"/>
      <c r="F144" s="16"/>
      <c r="G144" s="16"/>
      <c r="H144" s="16"/>
      <c r="I144" s="16"/>
      <c r="J144" s="16"/>
      <c r="K144" s="16"/>
      <c r="L144" s="16"/>
      <c r="M144" s="16"/>
      <c r="N144" s="16"/>
      <c r="O144" s="16"/>
      <c r="P144" s="16"/>
      <c r="Q144" s="16"/>
      <c r="R144" s="16"/>
      <c r="S144" s="16"/>
      <c r="T144" s="16"/>
    </row>
    <row r="145" spans="1:20">
      <c r="A145" s="16"/>
      <c r="B145" s="16"/>
      <c r="C145" s="16"/>
      <c r="D145" s="16"/>
      <c r="E145" s="16"/>
      <c r="F145" s="16"/>
      <c r="G145" s="16"/>
      <c r="H145" s="16"/>
      <c r="I145" s="16"/>
      <c r="J145" s="16"/>
      <c r="K145" s="16"/>
      <c r="L145" s="16"/>
      <c r="M145" s="16"/>
      <c r="N145" s="16"/>
      <c r="O145" s="16"/>
      <c r="P145" s="16"/>
      <c r="Q145" s="16"/>
      <c r="R145" s="16"/>
      <c r="S145" s="16"/>
      <c r="T145" s="16"/>
    </row>
    <row r="146" spans="1:20">
      <c r="A146" s="16"/>
      <c r="B146" s="16"/>
      <c r="C146" s="16"/>
      <c r="D146" s="16"/>
      <c r="E146" s="16"/>
      <c r="F146" s="16"/>
      <c r="G146" s="16"/>
      <c r="H146" s="16"/>
      <c r="I146" s="16"/>
      <c r="J146" s="16"/>
      <c r="K146" s="16"/>
      <c r="L146" s="16"/>
      <c r="M146" s="16"/>
      <c r="N146" s="16"/>
      <c r="O146" s="16"/>
      <c r="P146" s="16"/>
      <c r="Q146" s="16"/>
      <c r="R146" s="16"/>
      <c r="S146" s="16"/>
      <c r="T146" s="16"/>
    </row>
    <row r="147" spans="1:20">
      <c r="A147" s="16"/>
      <c r="B147" s="16"/>
      <c r="C147" s="16"/>
      <c r="D147" s="16"/>
      <c r="E147" s="16"/>
      <c r="F147" s="16"/>
      <c r="G147" s="16"/>
      <c r="H147" s="16"/>
      <c r="I147" s="16"/>
      <c r="J147" s="16"/>
      <c r="K147" s="16"/>
      <c r="L147" s="16"/>
      <c r="M147" s="16"/>
      <c r="N147" s="16"/>
      <c r="O147" s="16"/>
      <c r="P147" s="16"/>
      <c r="Q147" s="16"/>
      <c r="R147" s="16"/>
      <c r="S147" s="16"/>
      <c r="T147" s="16"/>
    </row>
    <row r="148" spans="1:20">
      <c r="A148" s="16"/>
      <c r="B148" s="16"/>
      <c r="C148" s="16"/>
      <c r="D148" s="16"/>
      <c r="E148" s="16"/>
      <c r="F148" s="16"/>
      <c r="G148" s="16"/>
      <c r="H148" s="16"/>
      <c r="I148" s="16"/>
      <c r="J148" s="16"/>
      <c r="K148" s="16"/>
      <c r="L148" s="16"/>
      <c r="M148" s="16"/>
      <c r="N148" s="16"/>
      <c r="O148" s="16"/>
      <c r="P148" s="16"/>
      <c r="Q148" s="16"/>
      <c r="R148" s="16"/>
      <c r="S148" s="16"/>
      <c r="T148" s="16"/>
    </row>
    <row r="149" spans="1:20">
      <c r="A149" s="16"/>
      <c r="B149" s="16"/>
      <c r="C149" s="16"/>
      <c r="D149" s="16"/>
      <c r="E149" s="16"/>
      <c r="F149" s="16"/>
      <c r="G149" s="16"/>
      <c r="H149" s="16"/>
      <c r="I149" s="16"/>
      <c r="J149" s="16"/>
      <c r="K149" s="16"/>
      <c r="L149" s="16"/>
      <c r="M149" s="16"/>
      <c r="N149" s="16"/>
      <c r="O149" s="16"/>
      <c r="P149" s="16"/>
      <c r="Q149" s="16"/>
      <c r="R149" s="16"/>
      <c r="S149" s="16"/>
      <c r="T149" s="16"/>
    </row>
    <row r="150" spans="1:20">
      <c r="A150" s="16"/>
      <c r="B150" s="16"/>
      <c r="C150" s="16"/>
      <c r="D150" s="16"/>
      <c r="E150" s="16"/>
      <c r="F150" s="16"/>
      <c r="G150" s="16"/>
      <c r="H150" s="16"/>
      <c r="I150" s="16"/>
      <c r="J150" s="16"/>
      <c r="K150" s="16"/>
      <c r="L150" s="16"/>
      <c r="M150" s="16"/>
      <c r="N150" s="16"/>
      <c r="O150" s="16"/>
      <c r="P150" s="16"/>
      <c r="Q150" s="16"/>
      <c r="R150" s="16"/>
      <c r="S150" s="16"/>
      <c r="T150" s="16"/>
    </row>
    <row r="151" spans="1:20">
      <c r="A151" s="16"/>
      <c r="B151" s="16"/>
      <c r="C151" s="16"/>
      <c r="D151" s="16"/>
      <c r="E151" s="16"/>
      <c r="F151" s="16"/>
      <c r="G151" s="16"/>
      <c r="H151" s="16"/>
      <c r="I151" s="16"/>
      <c r="J151" s="16"/>
      <c r="K151" s="16"/>
      <c r="L151" s="16"/>
      <c r="M151" s="16"/>
      <c r="N151" s="16"/>
      <c r="O151" s="16"/>
      <c r="P151" s="16"/>
      <c r="Q151" s="16"/>
      <c r="R151" s="16"/>
      <c r="S151" s="16"/>
      <c r="T151" s="16"/>
    </row>
    <row r="152" spans="1:20">
      <c r="A152" s="16"/>
      <c r="B152" s="16"/>
      <c r="C152" s="16"/>
      <c r="D152" s="16"/>
      <c r="E152" s="16"/>
      <c r="F152" s="16"/>
      <c r="G152" s="16"/>
      <c r="H152" s="16"/>
      <c r="I152" s="16"/>
      <c r="J152" s="16"/>
      <c r="K152" s="16"/>
      <c r="L152" s="16"/>
      <c r="M152" s="16"/>
      <c r="N152" s="16"/>
      <c r="O152" s="16"/>
      <c r="P152" s="16"/>
      <c r="Q152" s="16"/>
      <c r="R152" s="16"/>
      <c r="S152" s="16"/>
      <c r="T152" s="16"/>
    </row>
    <row r="153" spans="1:20">
      <c r="A153" s="16"/>
      <c r="B153" s="16"/>
      <c r="C153" s="16"/>
      <c r="D153" s="16"/>
      <c r="E153" s="16"/>
      <c r="F153" s="16"/>
      <c r="G153" s="16"/>
      <c r="H153" s="16"/>
      <c r="I153" s="16"/>
      <c r="J153" s="16"/>
      <c r="K153" s="16"/>
      <c r="L153" s="16"/>
      <c r="M153" s="16"/>
      <c r="N153" s="16"/>
      <c r="O153" s="16"/>
      <c r="P153" s="16"/>
      <c r="Q153" s="16"/>
      <c r="R153" s="16"/>
      <c r="S153" s="16"/>
      <c r="T153" s="16"/>
    </row>
    <row r="154" spans="1:20">
      <c r="A154" s="16"/>
      <c r="B154" s="16"/>
      <c r="C154" s="16"/>
      <c r="D154" s="16"/>
      <c r="E154" s="16"/>
      <c r="F154" s="16"/>
      <c r="G154" s="16"/>
      <c r="H154" s="16"/>
      <c r="I154" s="16"/>
      <c r="J154" s="16"/>
      <c r="K154" s="16"/>
      <c r="L154" s="16"/>
      <c r="M154" s="16"/>
      <c r="N154" s="16"/>
      <c r="O154" s="16"/>
      <c r="P154" s="16"/>
      <c r="Q154" s="16"/>
      <c r="R154" s="16"/>
      <c r="S154" s="16"/>
      <c r="T154" s="16"/>
    </row>
    <row r="155" spans="1:20">
      <c r="A155" s="16"/>
      <c r="B155" s="16"/>
      <c r="C155" s="16"/>
      <c r="D155" s="16"/>
      <c r="E155" s="16"/>
      <c r="F155" s="16"/>
      <c r="G155" s="16"/>
      <c r="H155" s="16"/>
      <c r="I155" s="16"/>
      <c r="J155" s="16"/>
      <c r="K155" s="16"/>
      <c r="L155" s="16"/>
      <c r="M155" s="16"/>
      <c r="N155" s="16"/>
      <c r="O155" s="16"/>
      <c r="P155" s="16"/>
      <c r="Q155" s="16"/>
      <c r="R155" s="16"/>
      <c r="S155" s="16"/>
      <c r="T155" s="16"/>
    </row>
    <row r="156" spans="1:20">
      <c r="A156" s="16"/>
      <c r="B156" s="16"/>
      <c r="C156" s="16"/>
      <c r="D156" s="16"/>
      <c r="E156" s="16"/>
      <c r="F156" s="16"/>
      <c r="G156" s="16"/>
      <c r="H156" s="16"/>
      <c r="I156" s="16"/>
      <c r="J156" s="16"/>
      <c r="K156" s="16"/>
      <c r="L156" s="16"/>
      <c r="M156" s="16"/>
      <c r="N156" s="16"/>
      <c r="O156" s="16"/>
      <c r="P156" s="16"/>
      <c r="Q156" s="16"/>
      <c r="R156" s="16"/>
      <c r="S156" s="16"/>
      <c r="T156" s="16"/>
    </row>
    <row r="157" spans="1:20">
      <c r="A157" s="16"/>
      <c r="B157" s="16"/>
      <c r="C157" s="16"/>
      <c r="D157" s="16"/>
      <c r="E157" s="16"/>
      <c r="F157" s="16"/>
      <c r="G157" s="16"/>
      <c r="H157" s="16"/>
      <c r="I157" s="16"/>
      <c r="J157" s="16"/>
      <c r="K157" s="16"/>
      <c r="L157" s="16"/>
      <c r="M157" s="16"/>
      <c r="N157" s="16"/>
      <c r="O157" s="16"/>
      <c r="P157" s="16"/>
      <c r="Q157" s="16"/>
      <c r="R157" s="16"/>
      <c r="S157" s="16"/>
      <c r="T157" s="16"/>
    </row>
    <row r="158" spans="1:20">
      <c r="A158" s="16"/>
      <c r="B158" s="16"/>
      <c r="C158" s="16"/>
      <c r="D158" s="16"/>
      <c r="E158" s="16"/>
      <c r="F158" s="16"/>
      <c r="G158" s="16"/>
      <c r="H158" s="16"/>
      <c r="I158" s="16"/>
      <c r="J158" s="16"/>
      <c r="K158" s="16"/>
      <c r="L158" s="16"/>
      <c r="M158" s="16"/>
      <c r="N158" s="16"/>
      <c r="O158" s="16"/>
      <c r="P158" s="16"/>
      <c r="Q158" s="16"/>
      <c r="R158" s="16"/>
      <c r="S158" s="16"/>
      <c r="T158" s="16"/>
    </row>
    <row r="159" spans="1:20">
      <c r="A159" s="16"/>
      <c r="B159" s="16"/>
      <c r="C159" s="16"/>
      <c r="D159" s="16"/>
      <c r="E159" s="16"/>
      <c r="F159" s="16"/>
      <c r="G159" s="16"/>
      <c r="H159" s="16"/>
      <c r="I159" s="16"/>
      <c r="J159" s="16"/>
      <c r="K159" s="16"/>
      <c r="L159" s="16"/>
      <c r="M159" s="16"/>
      <c r="N159" s="16"/>
      <c r="O159" s="16"/>
      <c r="P159" s="16"/>
      <c r="Q159" s="16"/>
      <c r="R159" s="16"/>
      <c r="S159" s="16"/>
      <c r="T159" s="16"/>
    </row>
    <row r="160" spans="1:20">
      <c r="A160" s="16"/>
      <c r="B160" s="16"/>
      <c r="C160" s="16"/>
      <c r="D160" s="16"/>
      <c r="E160" s="16"/>
      <c r="F160" s="16"/>
      <c r="G160" s="16"/>
      <c r="H160" s="16"/>
      <c r="I160" s="16"/>
      <c r="J160" s="16"/>
      <c r="K160" s="16"/>
      <c r="L160" s="16"/>
      <c r="M160" s="16"/>
      <c r="N160" s="16"/>
      <c r="O160" s="16"/>
      <c r="P160" s="16"/>
      <c r="Q160" s="16"/>
      <c r="R160" s="16"/>
      <c r="S160" s="16"/>
      <c r="T160" s="16"/>
    </row>
    <row r="161" spans="1:20">
      <c r="A161" s="16"/>
      <c r="B161" s="16"/>
      <c r="C161" s="16"/>
      <c r="D161" s="16"/>
      <c r="E161" s="16"/>
      <c r="F161" s="16"/>
      <c r="G161" s="16"/>
      <c r="H161" s="16"/>
      <c r="I161" s="16"/>
      <c r="J161" s="16"/>
      <c r="K161" s="16"/>
      <c r="L161" s="16"/>
      <c r="M161" s="16"/>
      <c r="N161" s="16"/>
      <c r="O161" s="16"/>
      <c r="P161" s="16"/>
      <c r="Q161" s="16"/>
      <c r="R161" s="16"/>
      <c r="S161" s="16"/>
      <c r="T161" s="16"/>
    </row>
    <row r="162" spans="1:20">
      <c r="A162" s="16"/>
      <c r="B162" s="16"/>
      <c r="C162" s="16"/>
      <c r="D162" s="16"/>
      <c r="E162" s="16"/>
      <c r="F162" s="16"/>
      <c r="G162" s="16"/>
      <c r="H162" s="16"/>
      <c r="I162" s="16"/>
      <c r="J162" s="16"/>
      <c r="K162" s="16"/>
      <c r="L162" s="16"/>
      <c r="M162" s="16"/>
      <c r="N162" s="16"/>
      <c r="O162" s="16"/>
      <c r="P162" s="16"/>
      <c r="Q162" s="16"/>
      <c r="R162" s="16"/>
      <c r="S162" s="16"/>
      <c r="T162" s="16"/>
    </row>
    <row r="163" spans="1:20">
      <c r="A163" s="16"/>
      <c r="B163" s="16"/>
      <c r="C163" s="16"/>
      <c r="D163" s="16"/>
      <c r="E163" s="16"/>
      <c r="F163" s="16"/>
      <c r="G163" s="16"/>
      <c r="H163" s="16"/>
      <c r="I163" s="16"/>
      <c r="J163" s="16"/>
      <c r="K163" s="16"/>
      <c r="L163" s="16"/>
      <c r="M163" s="16"/>
      <c r="N163" s="16"/>
      <c r="O163" s="16"/>
      <c r="P163" s="16"/>
      <c r="Q163" s="16"/>
      <c r="R163" s="16"/>
      <c r="S163" s="16"/>
      <c r="T163" s="16"/>
    </row>
    <row r="164" spans="1:20">
      <c r="A164" s="16"/>
      <c r="B164" s="16"/>
      <c r="C164" s="16"/>
      <c r="D164" s="16"/>
      <c r="E164" s="16"/>
      <c r="F164" s="16"/>
      <c r="G164" s="16"/>
      <c r="H164" s="16"/>
      <c r="I164" s="16"/>
      <c r="J164" s="16"/>
      <c r="K164" s="16"/>
      <c r="L164" s="16"/>
      <c r="M164" s="16"/>
      <c r="N164" s="16"/>
      <c r="O164" s="16"/>
      <c r="P164" s="16"/>
      <c r="Q164" s="16"/>
      <c r="R164" s="16"/>
      <c r="S164" s="16"/>
      <c r="T164" s="16"/>
    </row>
    <row r="165" spans="1:20">
      <c r="A165" s="16"/>
      <c r="B165" s="16"/>
      <c r="C165" s="16"/>
      <c r="D165" s="16"/>
      <c r="E165" s="16"/>
      <c r="F165" s="16"/>
      <c r="G165" s="16"/>
      <c r="H165" s="16"/>
      <c r="I165" s="16"/>
      <c r="J165" s="16"/>
      <c r="K165" s="16"/>
      <c r="L165" s="16"/>
      <c r="M165" s="16"/>
      <c r="N165" s="16"/>
      <c r="O165" s="16"/>
      <c r="P165" s="16"/>
      <c r="Q165" s="16"/>
      <c r="R165" s="16"/>
      <c r="S165" s="16"/>
      <c r="T165" s="16"/>
    </row>
    <row r="166" spans="1:20">
      <c r="A166" s="16"/>
      <c r="B166" s="16"/>
      <c r="C166" s="16"/>
      <c r="D166" s="16"/>
      <c r="E166" s="16"/>
      <c r="F166" s="16"/>
      <c r="G166" s="16"/>
      <c r="H166" s="16"/>
      <c r="I166" s="16"/>
      <c r="J166" s="16"/>
      <c r="K166" s="16"/>
      <c r="L166" s="16"/>
      <c r="M166" s="16"/>
      <c r="N166" s="16"/>
      <c r="O166" s="16"/>
      <c r="P166" s="16"/>
      <c r="Q166" s="16"/>
      <c r="R166" s="16"/>
      <c r="S166" s="16"/>
      <c r="T166" s="16"/>
    </row>
    <row r="167" spans="1:20">
      <c r="A167" s="16"/>
      <c r="B167" s="16"/>
      <c r="C167" s="16"/>
      <c r="D167" s="16"/>
      <c r="E167" s="16"/>
      <c r="F167" s="16"/>
      <c r="G167" s="16"/>
      <c r="H167" s="16"/>
      <c r="I167" s="16"/>
      <c r="J167" s="16"/>
      <c r="K167" s="16"/>
      <c r="L167" s="16"/>
      <c r="M167" s="16"/>
      <c r="N167" s="16"/>
      <c r="O167" s="16"/>
      <c r="P167" s="16"/>
      <c r="Q167" s="16"/>
      <c r="R167" s="16"/>
      <c r="S167" s="16"/>
      <c r="T167" s="16"/>
    </row>
    <row r="168" spans="1:20">
      <c r="A168" s="16"/>
      <c r="B168" s="16"/>
      <c r="C168" s="16"/>
      <c r="D168" s="16"/>
      <c r="E168" s="16"/>
      <c r="F168" s="16"/>
      <c r="G168" s="16"/>
      <c r="H168" s="16"/>
      <c r="I168" s="16"/>
      <c r="J168" s="16"/>
      <c r="K168" s="16"/>
      <c r="L168" s="16"/>
      <c r="M168" s="16"/>
      <c r="N168" s="16"/>
      <c r="O168" s="16"/>
      <c r="P168" s="16"/>
      <c r="Q168" s="16"/>
      <c r="R168" s="16"/>
      <c r="S168" s="16"/>
      <c r="T168" s="16"/>
    </row>
    <row r="169" spans="1:20">
      <c r="A169" s="16"/>
      <c r="B169" s="16"/>
      <c r="C169" s="16"/>
      <c r="D169" s="16"/>
      <c r="E169" s="16"/>
      <c r="F169" s="16"/>
      <c r="G169" s="16"/>
      <c r="H169" s="16"/>
      <c r="I169" s="16"/>
      <c r="J169" s="16"/>
      <c r="K169" s="16"/>
      <c r="L169" s="16"/>
      <c r="M169" s="16"/>
      <c r="N169" s="16"/>
      <c r="O169" s="16"/>
      <c r="P169" s="16"/>
      <c r="Q169" s="16"/>
      <c r="R169" s="16"/>
      <c r="S169" s="16"/>
      <c r="T169" s="16"/>
    </row>
    <row r="170" spans="1:20">
      <c r="A170" s="16"/>
      <c r="B170" s="16"/>
      <c r="C170" s="16"/>
      <c r="D170" s="16"/>
      <c r="E170" s="16"/>
      <c r="F170" s="16"/>
      <c r="G170" s="16"/>
      <c r="H170" s="16"/>
      <c r="I170" s="16"/>
      <c r="J170" s="16"/>
      <c r="K170" s="16"/>
      <c r="L170" s="16"/>
      <c r="M170" s="16"/>
      <c r="N170" s="16"/>
      <c r="O170" s="16"/>
      <c r="P170" s="16"/>
      <c r="Q170" s="16"/>
      <c r="R170" s="16"/>
      <c r="S170" s="16"/>
      <c r="T170" s="16"/>
    </row>
    <row r="171" spans="1:20">
      <c r="A171" s="16"/>
      <c r="B171" s="16"/>
      <c r="C171" s="16"/>
      <c r="D171" s="16"/>
      <c r="E171" s="16"/>
      <c r="F171" s="16"/>
      <c r="G171" s="16"/>
      <c r="H171" s="16"/>
      <c r="I171" s="16"/>
      <c r="J171" s="16"/>
      <c r="K171" s="16"/>
      <c r="L171" s="16"/>
      <c r="M171" s="16"/>
      <c r="N171" s="16"/>
      <c r="O171" s="16"/>
      <c r="P171" s="16"/>
      <c r="Q171" s="16"/>
      <c r="R171" s="16"/>
      <c r="S171" s="16"/>
      <c r="T171" s="16"/>
    </row>
    <row r="172" spans="1:20">
      <c r="A172" s="16"/>
      <c r="B172" s="16"/>
      <c r="C172" s="16"/>
      <c r="D172" s="16"/>
      <c r="E172" s="16"/>
      <c r="F172" s="16"/>
      <c r="G172" s="16"/>
      <c r="H172" s="16"/>
      <c r="I172" s="16"/>
      <c r="J172" s="16"/>
      <c r="K172" s="16"/>
      <c r="L172" s="16"/>
      <c r="M172" s="16"/>
      <c r="N172" s="16"/>
      <c r="O172" s="16"/>
      <c r="P172" s="16"/>
      <c r="Q172" s="16"/>
      <c r="R172" s="16"/>
      <c r="S172" s="16"/>
      <c r="T172" s="16"/>
    </row>
    <row r="173" spans="1:20">
      <c r="A173" s="16"/>
      <c r="B173" s="16"/>
      <c r="C173" s="16"/>
      <c r="D173" s="16"/>
      <c r="E173" s="16"/>
      <c r="F173" s="16"/>
      <c r="G173" s="16"/>
      <c r="H173" s="16"/>
      <c r="I173" s="16"/>
      <c r="J173" s="16"/>
      <c r="K173" s="16"/>
      <c r="L173" s="16"/>
      <c r="M173" s="16"/>
      <c r="N173" s="16"/>
      <c r="O173" s="16"/>
      <c r="P173" s="16"/>
      <c r="Q173" s="16"/>
      <c r="R173" s="16"/>
      <c r="S173" s="16"/>
      <c r="T173" s="16"/>
    </row>
    <row r="174" spans="1:20">
      <c r="A174" s="16"/>
      <c r="B174" s="16"/>
      <c r="C174" s="16"/>
      <c r="D174" s="16"/>
      <c r="E174" s="16"/>
      <c r="F174" s="16"/>
      <c r="G174" s="16"/>
      <c r="H174" s="16"/>
      <c r="I174" s="16"/>
      <c r="J174" s="16"/>
      <c r="K174" s="16"/>
      <c r="L174" s="16"/>
      <c r="M174" s="16"/>
      <c r="N174" s="16"/>
      <c r="O174" s="16"/>
      <c r="P174" s="16"/>
      <c r="Q174" s="16"/>
      <c r="R174" s="16"/>
      <c r="S174" s="16"/>
      <c r="T174" s="16"/>
    </row>
    <row r="175" spans="1:20">
      <c r="A175" s="16"/>
      <c r="B175" s="16"/>
      <c r="C175" s="16"/>
      <c r="D175" s="16"/>
      <c r="E175" s="16"/>
      <c r="F175" s="16"/>
      <c r="G175" s="16"/>
      <c r="H175" s="16"/>
      <c r="I175" s="16"/>
      <c r="J175" s="16"/>
      <c r="K175" s="16"/>
      <c r="L175" s="16"/>
      <c r="M175" s="16"/>
      <c r="N175" s="16"/>
      <c r="O175" s="16"/>
      <c r="P175" s="16"/>
      <c r="Q175" s="16"/>
      <c r="R175" s="16"/>
      <c r="S175" s="16"/>
      <c r="T175" s="16"/>
    </row>
    <row r="176" spans="1:20">
      <c r="A176" s="16"/>
      <c r="B176" s="16"/>
      <c r="C176" s="16"/>
      <c r="D176" s="16"/>
      <c r="E176" s="16"/>
      <c r="F176" s="16"/>
      <c r="G176" s="16"/>
      <c r="H176" s="16"/>
      <c r="I176" s="16"/>
      <c r="J176" s="16"/>
      <c r="K176" s="16"/>
      <c r="L176" s="16"/>
      <c r="M176" s="16"/>
      <c r="N176" s="16"/>
      <c r="O176" s="16"/>
      <c r="P176" s="16"/>
      <c r="Q176" s="16"/>
      <c r="R176" s="16"/>
      <c r="S176" s="16"/>
      <c r="T176" s="16"/>
    </row>
    <row r="177" spans="1:20">
      <c r="A177" s="16"/>
      <c r="B177" s="16"/>
      <c r="C177" s="16"/>
      <c r="D177" s="16"/>
      <c r="E177" s="16"/>
      <c r="F177" s="16"/>
      <c r="G177" s="16"/>
      <c r="H177" s="16"/>
      <c r="I177" s="16"/>
      <c r="J177" s="16"/>
      <c r="K177" s="16"/>
      <c r="L177" s="16"/>
      <c r="M177" s="16"/>
      <c r="N177" s="16"/>
      <c r="O177" s="16"/>
      <c r="P177" s="16"/>
      <c r="Q177" s="16"/>
      <c r="R177" s="16"/>
      <c r="S177" s="16"/>
      <c r="T177" s="16"/>
    </row>
    <row r="178" spans="1:20">
      <c r="A178" s="16"/>
      <c r="B178" s="16"/>
      <c r="C178" s="16"/>
      <c r="D178" s="16"/>
      <c r="E178" s="16"/>
      <c r="F178" s="16"/>
      <c r="G178" s="16"/>
      <c r="H178" s="16"/>
      <c r="I178" s="16"/>
      <c r="J178" s="16"/>
      <c r="K178" s="16"/>
      <c r="L178" s="16"/>
      <c r="M178" s="16"/>
      <c r="N178" s="16"/>
      <c r="O178" s="16"/>
      <c r="P178" s="16"/>
      <c r="Q178" s="16"/>
      <c r="R178" s="16"/>
      <c r="S178" s="16"/>
      <c r="T178" s="16"/>
    </row>
    <row r="179" spans="1:20">
      <c r="A179" s="16"/>
      <c r="B179" s="16"/>
      <c r="C179" s="16"/>
      <c r="D179" s="16"/>
      <c r="E179" s="16"/>
      <c r="F179" s="16"/>
      <c r="G179" s="16"/>
      <c r="H179" s="16"/>
      <c r="I179" s="16"/>
      <c r="J179" s="16"/>
      <c r="K179" s="16"/>
      <c r="L179" s="16"/>
      <c r="M179" s="16"/>
      <c r="N179" s="16"/>
      <c r="O179" s="16"/>
      <c r="P179" s="16"/>
      <c r="Q179" s="16"/>
      <c r="R179" s="16"/>
      <c r="S179" s="16"/>
      <c r="T179" s="16"/>
    </row>
    <row r="180" spans="1:20">
      <c r="A180" s="16"/>
      <c r="B180" s="16"/>
      <c r="C180" s="16"/>
      <c r="D180" s="16"/>
      <c r="E180" s="16"/>
      <c r="F180" s="16"/>
      <c r="G180" s="16"/>
      <c r="H180" s="16"/>
      <c r="I180" s="16"/>
      <c r="J180" s="16"/>
      <c r="K180" s="16"/>
      <c r="L180" s="16"/>
      <c r="M180" s="16"/>
      <c r="N180" s="16"/>
      <c r="O180" s="16"/>
      <c r="P180" s="16"/>
      <c r="Q180" s="16"/>
      <c r="R180" s="16"/>
      <c r="S180" s="16"/>
      <c r="T180" s="16"/>
    </row>
    <row r="181" spans="1:20">
      <c r="A181" s="16"/>
      <c r="B181" s="16"/>
      <c r="C181" s="16"/>
      <c r="D181" s="16"/>
      <c r="E181" s="16"/>
      <c r="F181" s="16"/>
      <c r="G181" s="16"/>
      <c r="H181" s="16"/>
      <c r="I181" s="16"/>
      <c r="J181" s="16"/>
      <c r="K181" s="16"/>
      <c r="L181" s="16"/>
      <c r="M181" s="16"/>
      <c r="N181" s="16"/>
      <c r="O181" s="16"/>
      <c r="P181" s="16"/>
      <c r="Q181" s="16"/>
      <c r="R181" s="16"/>
      <c r="S181" s="16"/>
      <c r="T181" s="16"/>
    </row>
    <row r="182" spans="1:20">
      <c r="A182" s="16"/>
      <c r="B182" s="16"/>
      <c r="C182" s="16"/>
      <c r="D182" s="16"/>
      <c r="E182" s="16"/>
      <c r="F182" s="16"/>
      <c r="G182" s="16"/>
      <c r="H182" s="16"/>
      <c r="I182" s="16"/>
      <c r="J182" s="16"/>
      <c r="K182" s="16"/>
      <c r="L182" s="16"/>
      <c r="M182" s="16"/>
      <c r="N182" s="16"/>
      <c r="O182" s="16"/>
      <c r="P182" s="16"/>
      <c r="Q182" s="16"/>
      <c r="R182" s="16"/>
      <c r="S182" s="16"/>
      <c r="T182" s="16"/>
    </row>
    <row r="183" spans="1:20">
      <c r="A183" s="16"/>
      <c r="B183" s="16"/>
      <c r="C183" s="16"/>
      <c r="D183" s="16"/>
      <c r="E183" s="16"/>
      <c r="F183" s="16"/>
      <c r="G183" s="16"/>
      <c r="H183" s="16"/>
      <c r="I183" s="16"/>
      <c r="J183" s="16"/>
      <c r="K183" s="16"/>
      <c r="L183" s="16"/>
      <c r="M183" s="16"/>
      <c r="N183" s="16"/>
      <c r="O183" s="16"/>
      <c r="P183" s="16"/>
      <c r="Q183" s="16"/>
      <c r="R183" s="16"/>
      <c r="S183" s="16"/>
      <c r="T183" s="16"/>
    </row>
    <row r="184" spans="1:20">
      <c r="A184" s="16"/>
      <c r="B184" s="16"/>
      <c r="C184" s="16"/>
      <c r="D184" s="16"/>
      <c r="E184" s="16"/>
      <c r="F184" s="16"/>
      <c r="G184" s="16"/>
      <c r="H184" s="16"/>
      <c r="I184" s="16"/>
      <c r="J184" s="16"/>
      <c r="K184" s="16"/>
      <c r="L184" s="16"/>
      <c r="M184" s="16"/>
      <c r="N184" s="16"/>
      <c r="O184" s="16"/>
      <c r="P184" s="16"/>
      <c r="Q184" s="16"/>
      <c r="R184" s="16"/>
      <c r="S184" s="16"/>
      <c r="T184" s="16"/>
    </row>
    <row r="185" spans="1:20">
      <c r="A185" s="16"/>
      <c r="B185" s="16"/>
      <c r="C185" s="16"/>
      <c r="D185" s="16"/>
      <c r="E185" s="16"/>
      <c r="F185" s="16"/>
      <c r="G185" s="16"/>
      <c r="H185" s="16"/>
      <c r="I185" s="16"/>
      <c r="J185" s="16"/>
      <c r="K185" s="16"/>
      <c r="L185" s="16"/>
      <c r="M185" s="16"/>
      <c r="N185" s="16"/>
      <c r="O185" s="16"/>
      <c r="P185" s="16"/>
      <c r="Q185" s="16"/>
      <c r="R185" s="16"/>
      <c r="S185" s="16"/>
      <c r="T185" s="16"/>
    </row>
    <row r="186" spans="1:20">
      <c r="A186" s="16"/>
      <c r="B186" s="16"/>
      <c r="C186" s="16"/>
      <c r="D186" s="16"/>
      <c r="E186" s="16"/>
      <c r="F186" s="16"/>
      <c r="G186" s="16"/>
      <c r="H186" s="16"/>
      <c r="I186" s="16"/>
      <c r="J186" s="16"/>
      <c r="K186" s="16"/>
      <c r="L186" s="16"/>
      <c r="M186" s="16"/>
      <c r="N186" s="16"/>
      <c r="O186" s="16"/>
      <c r="P186" s="16"/>
      <c r="Q186" s="16"/>
      <c r="R186" s="16"/>
      <c r="S186" s="16"/>
      <c r="T186" s="16"/>
    </row>
    <row r="187" spans="1:20">
      <c r="A187" s="16"/>
      <c r="B187" s="16"/>
      <c r="C187" s="16"/>
      <c r="D187" s="16"/>
      <c r="E187" s="16"/>
      <c r="F187" s="16"/>
      <c r="G187" s="16"/>
      <c r="H187" s="16"/>
      <c r="I187" s="16"/>
      <c r="J187" s="16"/>
      <c r="K187" s="16"/>
      <c r="L187" s="16"/>
      <c r="M187" s="16"/>
      <c r="N187" s="16"/>
      <c r="O187" s="16"/>
      <c r="P187" s="16"/>
      <c r="Q187" s="16"/>
      <c r="R187" s="16"/>
      <c r="S187" s="16"/>
      <c r="T187" s="16"/>
    </row>
    <row r="188" spans="1:20">
      <c r="A188" s="16"/>
      <c r="B188" s="16"/>
      <c r="C188" s="16"/>
      <c r="D188" s="16"/>
      <c r="E188" s="16"/>
      <c r="F188" s="16"/>
      <c r="G188" s="16"/>
      <c r="H188" s="16"/>
      <c r="I188" s="16"/>
      <c r="J188" s="16"/>
      <c r="K188" s="16"/>
      <c r="L188" s="16"/>
      <c r="M188" s="16"/>
      <c r="N188" s="16"/>
      <c r="O188" s="16"/>
      <c r="P188" s="16"/>
      <c r="Q188" s="16"/>
      <c r="R188" s="16"/>
      <c r="S188" s="16"/>
      <c r="T188" s="16"/>
    </row>
    <row r="189" spans="1:20">
      <c r="A189" s="16"/>
      <c r="B189" s="16"/>
      <c r="C189" s="16"/>
      <c r="D189" s="16"/>
      <c r="E189" s="16"/>
      <c r="F189" s="16"/>
      <c r="G189" s="16"/>
      <c r="H189" s="16"/>
      <c r="I189" s="16"/>
      <c r="J189" s="16"/>
      <c r="K189" s="16"/>
      <c r="L189" s="16"/>
      <c r="M189" s="16"/>
      <c r="N189" s="16"/>
      <c r="O189" s="16"/>
      <c r="P189" s="16"/>
      <c r="Q189" s="16"/>
      <c r="R189" s="16"/>
      <c r="S189" s="16"/>
      <c r="T189" s="16"/>
    </row>
    <row r="190" spans="1:20">
      <c r="A190" s="16"/>
      <c r="B190" s="16"/>
      <c r="C190" s="16"/>
      <c r="D190" s="16"/>
      <c r="E190" s="16"/>
      <c r="F190" s="16"/>
      <c r="G190" s="16"/>
      <c r="H190" s="16"/>
      <c r="I190" s="16"/>
      <c r="J190" s="16"/>
      <c r="K190" s="16"/>
      <c r="L190" s="16"/>
      <c r="M190" s="16"/>
      <c r="N190" s="16"/>
      <c r="O190" s="16"/>
      <c r="P190" s="16"/>
      <c r="Q190" s="16"/>
      <c r="R190" s="16"/>
      <c r="S190" s="16"/>
      <c r="T190" s="16"/>
    </row>
    <row r="191" spans="1:20">
      <c r="A191" s="16"/>
      <c r="B191" s="16"/>
      <c r="C191" s="16"/>
      <c r="D191" s="16"/>
      <c r="E191" s="16"/>
      <c r="F191" s="16"/>
      <c r="G191" s="16"/>
      <c r="H191" s="16"/>
      <c r="I191" s="16"/>
      <c r="J191" s="16"/>
      <c r="K191" s="16"/>
      <c r="L191" s="16"/>
      <c r="M191" s="16"/>
      <c r="N191" s="16"/>
      <c r="O191" s="16"/>
      <c r="P191" s="16"/>
      <c r="Q191" s="16"/>
      <c r="R191" s="16"/>
      <c r="S191" s="16"/>
      <c r="T191" s="16"/>
    </row>
    <row r="192" spans="1:20">
      <c r="A192" s="16"/>
      <c r="B192" s="16"/>
      <c r="C192" s="16"/>
      <c r="D192" s="16"/>
      <c r="E192" s="16"/>
      <c r="F192" s="16"/>
      <c r="G192" s="16"/>
      <c r="H192" s="16"/>
      <c r="I192" s="16"/>
      <c r="J192" s="16"/>
      <c r="K192" s="16"/>
      <c r="L192" s="16"/>
      <c r="M192" s="16"/>
      <c r="N192" s="16"/>
      <c r="O192" s="16"/>
      <c r="P192" s="16"/>
      <c r="Q192" s="16"/>
      <c r="R192" s="16"/>
      <c r="S192" s="16"/>
      <c r="T192" s="16"/>
    </row>
    <row r="193" spans="1:20">
      <c r="A193" s="16"/>
      <c r="B193" s="16"/>
      <c r="C193" s="16"/>
      <c r="D193" s="16"/>
      <c r="E193" s="16"/>
      <c r="F193" s="16"/>
      <c r="G193" s="16"/>
      <c r="H193" s="16"/>
      <c r="I193" s="16"/>
      <c r="J193" s="16"/>
      <c r="K193" s="16"/>
      <c r="L193" s="16"/>
      <c r="M193" s="16"/>
      <c r="N193" s="16"/>
      <c r="O193" s="16"/>
      <c r="P193" s="16"/>
      <c r="Q193" s="16"/>
      <c r="R193" s="16"/>
      <c r="S193" s="16"/>
      <c r="T193" s="16"/>
    </row>
    <row r="194" spans="1:20">
      <c r="A194" s="16"/>
      <c r="B194" s="16"/>
      <c r="C194" s="16"/>
      <c r="D194" s="16"/>
      <c r="E194" s="16"/>
      <c r="F194" s="16"/>
      <c r="G194" s="16"/>
      <c r="H194" s="16"/>
      <c r="I194" s="16"/>
      <c r="J194" s="16"/>
      <c r="K194" s="16"/>
      <c r="L194" s="16"/>
      <c r="M194" s="16"/>
      <c r="N194" s="16"/>
      <c r="O194" s="16"/>
      <c r="P194" s="16"/>
      <c r="Q194" s="16"/>
      <c r="R194" s="16"/>
      <c r="S194" s="16"/>
      <c r="T194" s="16"/>
    </row>
    <row r="195" spans="1:20">
      <c r="A195" s="16"/>
      <c r="B195" s="16"/>
      <c r="C195" s="16"/>
      <c r="D195" s="16"/>
      <c r="E195" s="16"/>
      <c r="F195" s="16"/>
      <c r="G195" s="16"/>
      <c r="H195" s="16"/>
      <c r="I195" s="16"/>
      <c r="J195" s="16"/>
      <c r="K195" s="16"/>
      <c r="L195" s="16"/>
      <c r="M195" s="16"/>
      <c r="N195" s="16"/>
      <c r="O195" s="16"/>
      <c r="P195" s="16"/>
      <c r="Q195" s="16"/>
      <c r="R195" s="16"/>
      <c r="S195" s="16"/>
      <c r="T195" s="16"/>
    </row>
    <row r="196" spans="1:20">
      <c r="A196" s="16"/>
      <c r="B196" s="16"/>
      <c r="C196" s="16"/>
      <c r="D196" s="16"/>
      <c r="E196" s="16"/>
      <c r="F196" s="16"/>
      <c r="G196" s="16"/>
      <c r="H196" s="16"/>
      <c r="I196" s="16"/>
      <c r="J196" s="16"/>
      <c r="K196" s="16"/>
      <c r="L196" s="16"/>
      <c r="M196" s="16"/>
      <c r="N196" s="16"/>
      <c r="O196" s="16"/>
      <c r="P196" s="16"/>
      <c r="Q196" s="16"/>
      <c r="R196" s="16"/>
      <c r="S196" s="16"/>
      <c r="T196" s="16"/>
    </row>
    <row r="197" spans="1:20">
      <c r="A197" s="16"/>
      <c r="B197" s="16"/>
      <c r="C197" s="16"/>
      <c r="D197" s="16"/>
      <c r="E197" s="16"/>
      <c r="F197" s="16"/>
      <c r="G197" s="16"/>
      <c r="H197" s="16"/>
      <c r="I197" s="16"/>
      <c r="J197" s="16"/>
      <c r="K197" s="16"/>
      <c r="L197" s="16"/>
      <c r="M197" s="16"/>
      <c r="N197" s="16"/>
      <c r="O197" s="16"/>
      <c r="P197" s="16"/>
      <c r="Q197" s="16"/>
      <c r="R197" s="16"/>
      <c r="S197" s="16"/>
      <c r="T197" s="16"/>
    </row>
    <row r="198" spans="1:20">
      <c r="A198" s="16"/>
      <c r="B198" s="16"/>
      <c r="C198" s="16"/>
      <c r="D198" s="16"/>
      <c r="E198" s="16"/>
      <c r="F198" s="16"/>
      <c r="G198" s="16"/>
      <c r="H198" s="16"/>
      <c r="I198" s="16"/>
      <c r="J198" s="16"/>
      <c r="K198" s="16"/>
      <c r="L198" s="16"/>
      <c r="M198" s="16"/>
      <c r="N198" s="16"/>
      <c r="O198" s="16"/>
      <c r="P198" s="16"/>
      <c r="Q198" s="16"/>
      <c r="R198" s="16"/>
      <c r="S198" s="16"/>
      <c r="T198" s="16"/>
    </row>
    <row r="199" spans="1:20">
      <c r="A199" s="16"/>
      <c r="B199" s="16"/>
      <c r="C199" s="16"/>
      <c r="D199" s="16"/>
      <c r="E199" s="16"/>
      <c r="F199" s="16"/>
      <c r="G199" s="16"/>
      <c r="H199" s="16"/>
      <c r="I199" s="16"/>
      <c r="J199" s="16"/>
      <c r="K199" s="16"/>
      <c r="L199" s="16"/>
      <c r="M199" s="16"/>
      <c r="N199" s="16"/>
      <c r="O199" s="16"/>
      <c r="P199" s="16"/>
      <c r="Q199" s="16"/>
      <c r="R199" s="16"/>
      <c r="S199" s="16"/>
      <c r="T199" s="16"/>
    </row>
    <row r="200" spans="1:20">
      <c r="A200" s="16"/>
      <c r="B200" s="16"/>
      <c r="C200" s="16"/>
      <c r="D200" s="16"/>
      <c r="E200" s="16"/>
      <c r="F200" s="16"/>
      <c r="G200" s="16"/>
      <c r="H200" s="16"/>
      <c r="I200" s="16"/>
      <c r="J200" s="16"/>
      <c r="K200" s="16"/>
      <c r="L200" s="16"/>
      <c r="M200" s="16"/>
      <c r="N200" s="16"/>
      <c r="O200" s="16"/>
      <c r="P200" s="16"/>
      <c r="Q200" s="16"/>
      <c r="R200" s="16"/>
      <c r="S200" s="16"/>
      <c r="T200" s="16"/>
    </row>
    <row r="201" spans="1:20">
      <c r="A201" s="16"/>
      <c r="B201" s="16"/>
      <c r="C201" s="16"/>
      <c r="D201" s="16"/>
      <c r="E201" s="16"/>
      <c r="F201" s="16"/>
      <c r="G201" s="16"/>
      <c r="H201" s="16"/>
      <c r="I201" s="16"/>
      <c r="J201" s="16"/>
      <c r="K201" s="16"/>
      <c r="L201" s="16"/>
      <c r="M201" s="16"/>
      <c r="N201" s="16"/>
      <c r="O201" s="16"/>
      <c r="P201" s="16"/>
      <c r="Q201" s="16"/>
      <c r="R201" s="16"/>
      <c r="S201" s="16"/>
      <c r="T201" s="16"/>
    </row>
    <row r="202" spans="1:20">
      <c r="A202" s="16"/>
      <c r="B202" s="16"/>
      <c r="C202" s="16"/>
      <c r="D202" s="16"/>
      <c r="E202" s="16"/>
      <c r="F202" s="16"/>
      <c r="G202" s="16"/>
      <c r="H202" s="16"/>
      <c r="I202" s="16"/>
      <c r="J202" s="16"/>
      <c r="K202" s="16"/>
      <c r="L202" s="16"/>
      <c r="M202" s="16"/>
      <c r="N202" s="16"/>
      <c r="O202" s="16"/>
      <c r="P202" s="16"/>
      <c r="Q202" s="16"/>
      <c r="R202" s="16"/>
      <c r="S202" s="16"/>
      <c r="T202" s="16"/>
    </row>
    <row r="203" spans="1:20">
      <c r="A203" s="16"/>
      <c r="B203" s="16"/>
      <c r="C203" s="16"/>
      <c r="D203" s="16"/>
      <c r="E203" s="16"/>
      <c r="F203" s="16"/>
      <c r="G203" s="16"/>
      <c r="H203" s="16"/>
      <c r="I203" s="16"/>
      <c r="J203" s="16"/>
      <c r="K203" s="16"/>
      <c r="L203" s="16"/>
      <c r="M203" s="16"/>
      <c r="N203" s="16"/>
      <c r="O203" s="16"/>
      <c r="P203" s="16"/>
      <c r="Q203" s="16"/>
      <c r="R203" s="16"/>
      <c r="S203" s="16"/>
      <c r="T203" s="16"/>
    </row>
    <row r="204" spans="1:20">
      <c r="A204" s="16"/>
      <c r="B204" s="16"/>
      <c r="C204" s="16"/>
      <c r="D204" s="16"/>
      <c r="E204" s="16"/>
      <c r="F204" s="16"/>
      <c r="G204" s="16"/>
      <c r="H204" s="16"/>
      <c r="I204" s="16"/>
      <c r="J204" s="16"/>
      <c r="K204" s="16"/>
      <c r="L204" s="16"/>
      <c r="M204" s="16"/>
      <c r="N204" s="16"/>
      <c r="O204" s="16"/>
      <c r="P204" s="16"/>
      <c r="Q204" s="16"/>
      <c r="R204" s="16"/>
      <c r="S204" s="16"/>
      <c r="T204" s="16"/>
    </row>
    <row r="205" spans="1:20">
      <c r="A205" s="16"/>
      <c r="B205" s="16"/>
      <c r="C205" s="16"/>
      <c r="D205" s="16"/>
      <c r="E205" s="16"/>
      <c r="F205" s="16"/>
      <c r="G205" s="16"/>
      <c r="H205" s="16"/>
      <c r="I205" s="16"/>
      <c r="J205" s="16"/>
      <c r="K205" s="16"/>
      <c r="L205" s="16"/>
      <c r="M205" s="16"/>
      <c r="N205" s="16"/>
      <c r="O205" s="16"/>
      <c r="P205" s="16"/>
      <c r="Q205" s="16"/>
      <c r="R205" s="16"/>
      <c r="S205" s="16"/>
      <c r="T205" s="16"/>
    </row>
    <row r="206" spans="1:20">
      <c r="A206" s="16"/>
      <c r="B206" s="16"/>
      <c r="C206" s="16"/>
      <c r="D206" s="16"/>
      <c r="E206" s="16"/>
      <c r="F206" s="16"/>
      <c r="G206" s="16"/>
      <c r="H206" s="16"/>
      <c r="I206" s="16"/>
      <c r="J206" s="16"/>
      <c r="K206" s="16"/>
      <c r="L206" s="16"/>
      <c r="M206" s="16"/>
      <c r="N206" s="16"/>
      <c r="O206" s="16"/>
      <c r="P206" s="16"/>
      <c r="Q206" s="16"/>
      <c r="R206" s="16"/>
      <c r="S206" s="16"/>
      <c r="T206" s="16"/>
    </row>
    <row r="207" spans="1:20">
      <c r="A207" s="16"/>
      <c r="B207" s="16"/>
      <c r="C207" s="16"/>
      <c r="D207" s="16"/>
      <c r="E207" s="16"/>
      <c r="F207" s="16"/>
      <c r="G207" s="16"/>
      <c r="H207" s="16"/>
      <c r="I207" s="16"/>
      <c r="J207" s="16"/>
      <c r="K207" s="16"/>
      <c r="L207" s="16"/>
      <c r="M207" s="16"/>
      <c r="N207" s="16"/>
      <c r="O207" s="16"/>
      <c r="P207" s="16"/>
      <c r="Q207" s="16"/>
      <c r="R207" s="16"/>
      <c r="S207" s="16"/>
      <c r="T207" s="16"/>
    </row>
    <row r="208" spans="1:20">
      <c r="A208" s="16"/>
      <c r="B208" s="16"/>
      <c r="C208" s="16"/>
      <c r="D208" s="16"/>
      <c r="E208" s="16"/>
      <c r="F208" s="16"/>
      <c r="G208" s="16"/>
      <c r="H208" s="16"/>
      <c r="I208" s="16"/>
      <c r="J208" s="16"/>
      <c r="K208" s="16"/>
      <c r="L208" s="16"/>
      <c r="M208" s="16"/>
      <c r="N208" s="16"/>
      <c r="O208" s="16"/>
      <c r="P208" s="16"/>
      <c r="Q208" s="16"/>
      <c r="R208" s="16"/>
      <c r="S208" s="16"/>
      <c r="T208" s="16"/>
    </row>
    <row r="209" spans="1:20">
      <c r="A209" s="16"/>
      <c r="B209" s="16"/>
      <c r="C209" s="16"/>
      <c r="D209" s="16"/>
      <c r="E209" s="16"/>
      <c r="F209" s="16"/>
      <c r="G209" s="16"/>
      <c r="H209" s="16"/>
      <c r="I209" s="16"/>
      <c r="J209" s="16"/>
      <c r="K209" s="16"/>
      <c r="L209" s="16"/>
      <c r="M209" s="16"/>
      <c r="N209" s="16"/>
      <c r="O209" s="16"/>
      <c r="P209" s="16"/>
      <c r="Q209" s="16"/>
      <c r="R209" s="16"/>
      <c r="S209" s="16"/>
      <c r="T209" s="16"/>
    </row>
    <row r="210" spans="1:20">
      <c r="A210" s="16"/>
      <c r="B210" s="16"/>
      <c r="C210" s="16"/>
      <c r="D210" s="16"/>
      <c r="E210" s="16"/>
      <c r="F210" s="16"/>
      <c r="G210" s="16"/>
      <c r="H210" s="16"/>
      <c r="I210" s="16"/>
      <c r="J210" s="16"/>
      <c r="K210" s="16"/>
      <c r="L210" s="16"/>
      <c r="M210" s="16"/>
      <c r="N210" s="16"/>
      <c r="O210" s="16"/>
      <c r="P210" s="16"/>
      <c r="Q210" s="16"/>
      <c r="R210" s="16"/>
      <c r="S210" s="16"/>
      <c r="T210" s="16"/>
    </row>
    <row r="211" spans="1:20">
      <c r="A211" s="16"/>
      <c r="B211" s="16"/>
      <c r="C211" s="16"/>
      <c r="D211" s="16"/>
      <c r="E211" s="16"/>
      <c r="F211" s="16"/>
      <c r="G211" s="16"/>
      <c r="H211" s="16"/>
      <c r="I211" s="16"/>
      <c r="J211" s="16"/>
      <c r="K211" s="16"/>
      <c r="L211" s="16"/>
      <c r="M211" s="16"/>
      <c r="N211" s="16"/>
      <c r="O211" s="16"/>
      <c r="P211" s="16"/>
      <c r="Q211" s="16"/>
      <c r="R211" s="16"/>
      <c r="S211" s="16"/>
      <c r="T211" s="16"/>
    </row>
    <row r="212" spans="1:20">
      <c r="A212" s="16"/>
      <c r="B212" s="16"/>
      <c r="C212" s="16"/>
      <c r="D212" s="16"/>
      <c r="E212" s="16"/>
      <c r="F212" s="16"/>
      <c r="G212" s="16"/>
      <c r="H212" s="16"/>
      <c r="I212" s="16"/>
      <c r="J212" s="16"/>
      <c r="K212" s="16"/>
      <c r="L212" s="16"/>
      <c r="M212" s="16"/>
      <c r="N212" s="16"/>
      <c r="O212" s="16"/>
      <c r="P212" s="16"/>
      <c r="Q212" s="16"/>
      <c r="R212" s="16"/>
      <c r="S212" s="16"/>
      <c r="T212" s="16"/>
    </row>
    <row r="213" spans="1:20">
      <c r="A213" s="16"/>
      <c r="B213" s="16"/>
      <c r="C213" s="16"/>
      <c r="D213" s="16"/>
      <c r="E213" s="16"/>
      <c r="F213" s="16"/>
      <c r="G213" s="16"/>
      <c r="H213" s="16"/>
      <c r="I213" s="16"/>
      <c r="J213" s="16"/>
      <c r="K213" s="16"/>
      <c r="L213" s="16"/>
      <c r="M213" s="16"/>
      <c r="N213" s="16"/>
      <c r="O213" s="16"/>
      <c r="P213" s="16"/>
      <c r="Q213" s="16"/>
      <c r="R213" s="16"/>
      <c r="S213" s="16"/>
      <c r="T213" s="16"/>
    </row>
    <row r="214" spans="1:20">
      <c r="A214" s="16"/>
      <c r="B214" s="16"/>
      <c r="C214" s="16"/>
      <c r="D214" s="16"/>
      <c r="E214" s="16"/>
      <c r="F214" s="16"/>
      <c r="G214" s="16"/>
      <c r="H214" s="16"/>
      <c r="I214" s="16"/>
      <c r="J214" s="16"/>
      <c r="K214" s="16"/>
      <c r="L214" s="16"/>
      <c r="M214" s="16"/>
      <c r="N214" s="16"/>
      <c r="O214" s="16"/>
      <c r="P214" s="16"/>
      <c r="Q214" s="16"/>
      <c r="R214" s="16"/>
      <c r="S214" s="16"/>
      <c r="T214" s="16"/>
    </row>
    <row r="215" spans="1:20">
      <c r="A215" s="16"/>
      <c r="B215" s="16"/>
      <c r="C215" s="16"/>
      <c r="D215" s="16"/>
      <c r="E215" s="16"/>
      <c r="F215" s="16"/>
      <c r="G215" s="16"/>
      <c r="H215" s="16"/>
      <c r="I215" s="16"/>
      <c r="J215" s="16"/>
      <c r="K215" s="16"/>
      <c r="L215" s="16"/>
      <c r="M215" s="16"/>
      <c r="N215" s="16"/>
      <c r="O215" s="16"/>
      <c r="P215" s="16"/>
      <c r="Q215" s="16"/>
      <c r="R215" s="16"/>
      <c r="S215" s="16"/>
      <c r="T215" s="16"/>
    </row>
    <row r="216" spans="1:20">
      <c r="A216" s="16"/>
      <c r="B216" s="16"/>
      <c r="C216" s="16"/>
      <c r="D216" s="16"/>
      <c r="E216" s="16"/>
      <c r="F216" s="16"/>
      <c r="G216" s="16"/>
      <c r="H216" s="16"/>
      <c r="I216" s="16"/>
      <c r="J216" s="16"/>
      <c r="K216" s="16"/>
      <c r="L216" s="16"/>
      <c r="M216" s="16"/>
      <c r="N216" s="16"/>
      <c r="O216" s="16"/>
      <c r="P216" s="16"/>
      <c r="Q216" s="16"/>
      <c r="R216" s="16"/>
      <c r="S216" s="16"/>
      <c r="T216" s="16"/>
    </row>
    <row r="217" spans="1:20">
      <c r="A217" s="16"/>
      <c r="B217" s="16"/>
      <c r="C217" s="16"/>
      <c r="D217" s="16"/>
      <c r="E217" s="16"/>
      <c r="F217" s="16"/>
      <c r="G217" s="16"/>
      <c r="H217" s="16"/>
      <c r="I217" s="16"/>
      <c r="J217" s="16"/>
      <c r="K217" s="16"/>
      <c r="L217" s="16"/>
      <c r="M217" s="16"/>
      <c r="N217" s="16"/>
      <c r="O217" s="16"/>
      <c r="P217" s="16"/>
      <c r="Q217" s="16"/>
      <c r="R217" s="16"/>
      <c r="S217" s="16"/>
      <c r="T217" s="16"/>
    </row>
    <row r="218" spans="1:20">
      <c r="A218" s="16"/>
      <c r="B218" s="16"/>
      <c r="C218" s="16"/>
      <c r="D218" s="16"/>
      <c r="E218" s="16"/>
      <c r="F218" s="16"/>
      <c r="G218" s="16"/>
      <c r="H218" s="16"/>
      <c r="I218" s="16"/>
      <c r="J218" s="16"/>
      <c r="K218" s="16"/>
      <c r="L218" s="16"/>
      <c r="M218" s="16"/>
      <c r="N218" s="16"/>
      <c r="O218" s="16"/>
      <c r="P218" s="16"/>
      <c r="Q218" s="16"/>
      <c r="R218" s="16"/>
      <c r="S218" s="16"/>
      <c r="T218" s="16"/>
    </row>
    <row r="219" spans="1:20">
      <c r="A219" s="16"/>
      <c r="B219" s="16"/>
      <c r="C219" s="16"/>
      <c r="D219" s="16"/>
      <c r="E219" s="16"/>
      <c r="F219" s="16"/>
      <c r="G219" s="16"/>
      <c r="H219" s="16"/>
      <c r="I219" s="16"/>
      <c r="J219" s="16"/>
      <c r="K219" s="16"/>
      <c r="L219" s="16"/>
      <c r="M219" s="16"/>
      <c r="N219" s="16"/>
      <c r="O219" s="16"/>
      <c r="P219" s="16"/>
      <c r="Q219" s="16"/>
      <c r="R219" s="16"/>
      <c r="S219" s="16"/>
      <c r="T219" s="16"/>
    </row>
    <row r="220" spans="1:20">
      <c r="A220" s="16"/>
      <c r="B220" s="16"/>
      <c r="C220" s="16"/>
      <c r="D220" s="16"/>
      <c r="E220" s="16"/>
      <c r="F220" s="16"/>
      <c r="G220" s="16"/>
      <c r="H220" s="16"/>
      <c r="I220" s="16"/>
      <c r="J220" s="16"/>
      <c r="K220" s="16"/>
      <c r="L220" s="16"/>
      <c r="M220" s="16"/>
      <c r="N220" s="16"/>
      <c r="O220" s="16"/>
      <c r="P220" s="16"/>
      <c r="Q220" s="16"/>
      <c r="R220" s="16"/>
      <c r="S220" s="16"/>
      <c r="T220" s="16"/>
    </row>
    <row r="221" spans="1:20">
      <c r="A221" s="16"/>
      <c r="B221" s="16"/>
      <c r="C221" s="16"/>
      <c r="D221" s="16"/>
      <c r="E221" s="16"/>
      <c r="F221" s="16"/>
      <c r="G221" s="16"/>
      <c r="H221" s="16"/>
      <c r="I221" s="16"/>
      <c r="J221" s="16"/>
      <c r="K221" s="16"/>
      <c r="L221" s="16"/>
      <c r="M221" s="16"/>
      <c r="N221" s="16"/>
      <c r="O221" s="16"/>
      <c r="P221" s="16"/>
      <c r="Q221" s="16"/>
      <c r="R221" s="16"/>
      <c r="S221" s="16"/>
      <c r="T221" s="16"/>
    </row>
    <row r="222" spans="1:20">
      <c r="A222" s="16"/>
      <c r="B222" s="16"/>
      <c r="C222" s="16"/>
      <c r="D222" s="16"/>
      <c r="E222" s="16"/>
      <c r="F222" s="16"/>
      <c r="G222" s="16"/>
      <c r="H222" s="16"/>
      <c r="I222" s="16"/>
      <c r="J222" s="16"/>
      <c r="K222" s="16"/>
      <c r="L222" s="16"/>
      <c r="M222" s="16"/>
      <c r="N222" s="16"/>
      <c r="O222" s="16"/>
      <c r="P222" s="16"/>
      <c r="Q222" s="16"/>
      <c r="R222" s="16"/>
      <c r="S222" s="16"/>
      <c r="T222" s="16"/>
    </row>
    <row r="223" spans="1:20">
      <c r="A223" s="16"/>
      <c r="B223" s="16"/>
      <c r="C223" s="16"/>
      <c r="D223" s="16"/>
      <c r="E223" s="16"/>
      <c r="F223" s="16"/>
      <c r="G223" s="16"/>
      <c r="H223" s="16"/>
      <c r="I223" s="16"/>
      <c r="J223" s="16"/>
      <c r="K223" s="16"/>
      <c r="L223" s="16"/>
      <c r="M223" s="16"/>
      <c r="N223" s="16"/>
      <c r="O223" s="16"/>
      <c r="P223" s="16"/>
      <c r="Q223" s="16"/>
      <c r="R223" s="16"/>
      <c r="S223" s="16"/>
      <c r="T223" s="16"/>
    </row>
    <row r="224" spans="1:20">
      <c r="A224" s="16"/>
      <c r="B224" s="16"/>
      <c r="C224" s="16"/>
      <c r="D224" s="16"/>
      <c r="E224" s="16"/>
      <c r="F224" s="16"/>
      <c r="G224" s="16"/>
      <c r="H224" s="16"/>
      <c r="I224" s="16"/>
      <c r="J224" s="16"/>
      <c r="K224" s="16"/>
      <c r="L224" s="16"/>
      <c r="M224" s="16"/>
      <c r="N224" s="16"/>
      <c r="O224" s="16"/>
      <c r="P224" s="16"/>
      <c r="Q224" s="16"/>
      <c r="R224" s="16"/>
      <c r="S224" s="16"/>
      <c r="T224" s="16"/>
    </row>
    <row r="225" spans="1:20">
      <c r="A225" s="16"/>
      <c r="B225" s="16"/>
      <c r="C225" s="16"/>
      <c r="D225" s="16"/>
      <c r="E225" s="16"/>
      <c r="F225" s="16"/>
      <c r="G225" s="16"/>
      <c r="H225" s="16"/>
      <c r="I225" s="16"/>
      <c r="J225" s="16"/>
      <c r="K225" s="16"/>
      <c r="L225" s="16"/>
      <c r="M225" s="16"/>
      <c r="N225" s="16"/>
      <c r="O225" s="16"/>
      <c r="P225" s="16"/>
      <c r="Q225" s="16"/>
      <c r="R225" s="16"/>
      <c r="S225" s="16"/>
      <c r="T225" s="16"/>
    </row>
    <row r="226" spans="1:20">
      <c r="A226" s="16"/>
      <c r="B226" s="16"/>
      <c r="C226" s="16"/>
      <c r="D226" s="16"/>
      <c r="E226" s="16"/>
      <c r="F226" s="16"/>
      <c r="G226" s="16"/>
      <c r="H226" s="16"/>
      <c r="I226" s="16"/>
      <c r="J226" s="16"/>
      <c r="K226" s="16"/>
      <c r="L226" s="16"/>
      <c r="M226" s="16"/>
      <c r="N226" s="16"/>
      <c r="O226" s="16"/>
      <c r="P226" s="16"/>
      <c r="Q226" s="16"/>
      <c r="R226" s="16"/>
      <c r="S226" s="16"/>
      <c r="T226" s="16"/>
    </row>
    <row r="227" spans="1:20">
      <c r="A227" s="16"/>
      <c r="B227" s="16"/>
      <c r="C227" s="16"/>
      <c r="D227" s="16"/>
      <c r="E227" s="16"/>
      <c r="F227" s="16"/>
      <c r="G227" s="16"/>
      <c r="H227" s="16"/>
      <c r="I227" s="16"/>
      <c r="J227" s="16"/>
      <c r="K227" s="16"/>
      <c r="L227" s="16"/>
      <c r="M227" s="16"/>
      <c r="N227" s="16"/>
      <c r="O227" s="16"/>
      <c r="P227" s="16"/>
      <c r="Q227" s="16"/>
      <c r="R227" s="16"/>
      <c r="S227" s="16"/>
      <c r="T227" s="16"/>
    </row>
    <row r="228" spans="1:20">
      <c r="A228" s="16"/>
      <c r="B228" s="16"/>
      <c r="C228" s="16"/>
      <c r="D228" s="16"/>
      <c r="E228" s="16"/>
      <c r="F228" s="16"/>
      <c r="G228" s="16"/>
      <c r="H228" s="16"/>
      <c r="I228" s="16"/>
      <c r="J228" s="16"/>
      <c r="K228" s="16"/>
      <c r="L228" s="16"/>
      <c r="M228" s="16"/>
      <c r="N228" s="16"/>
      <c r="O228" s="16"/>
      <c r="P228" s="16"/>
      <c r="Q228" s="16"/>
      <c r="R228" s="16"/>
      <c r="S228" s="16"/>
      <c r="T228" s="16"/>
    </row>
    <row r="229" spans="1:20">
      <c r="A229" s="16"/>
      <c r="B229" s="16"/>
      <c r="C229" s="16"/>
      <c r="D229" s="16"/>
      <c r="E229" s="16"/>
      <c r="F229" s="16"/>
      <c r="G229" s="16"/>
      <c r="H229" s="16"/>
      <c r="I229" s="16"/>
      <c r="J229" s="16"/>
      <c r="K229" s="16"/>
      <c r="L229" s="16"/>
      <c r="M229" s="16"/>
      <c r="N229" s="16"/>
      <c r="O229" s="16"/>
      <c r="P229" s="16"/>
      <c r="Q229" s="16"/>
      <c r="R229" s="16"/>
      <c r="S229" s="16"/>
      <c r="T229" s="16"/>
    </row>
    <row r="230" spans="1:20">
      <c r="A230" s="16"/>
      <c r="B230" s="16"/>
      <c r="C230" s="16"/>
      <c r="D230" s="16"/>
      <c r="E230" s="16"/>
      <c r="F230" s="16"/>
      <c r="G230" s="16"/>
      <c r="H230" s="16"/>
      <c r="I230" s="16"/>
      <c r="J230" s="16"/>
      <c r="K230" s="16"/>
      <c r="L230" s="16"/>
      <c r="M230" s="16"/>
      <c r="N230" s="16"/>
      <c r="O230" s="16"/>
      <c r="P230" s="16"/>
      <c r="Q230" s="16"/>
      <c r="R230" s="16"/>
      <c r="S230" s="16"/>
      <c r="T230" s="16"/>
    </row>
    <row r="231" spans="1:20">
      <c r="A231" s="16"/>
      <c r="B231" s="16"/>
      <c r="C231" s="16"/>
      <c r="D231" s="16"/>
      <c r="E231" s="16"/>
      <c r="F231" s="16"/>
      <c r="G231" s="16"/>
      <c r="H231" s="16"/>
      <c r="I231" s="16"/>
      <c r="J231" s="16"/>
      <c r="K231" s="16"/>
      <c r="L231" s="16"/>
      <c r="M231" s="16"/>
      <c r="N231" s="16"/>
      <c r="O231" s="16"/>
      <c r="P231" s="16"/>
      <c r="Q231" s="16"/>
      <c r="R231" s="16"/>
      <c r="S231" s="16"/>
      <c r="T231" s="16"/>
    </row>
    <row r="232" spans="1:20">
      <c r="A232" s="16"/>
      <c r="B232" s="16"/>
      <c r="C232" s="16"/>
      <c r="D232" s="16"/>
      <c r="E232" s="16"/>
      <c r="F232" s="16"/>
      <c r="G232" s="16"/>
      <c r="H232" s="16"/>
      <c r="I232" s="16"/>
      <c r="J232" s="16"/>
      <c r="K232" s="16"/>
      <c r="L232" s="16"/>
      <c r="M232" s="16"/>
      <c r="N232" s="16"/>
      <c r="O232" s="16"/>
      <c r="P232" s="16"/>
      <c r="Q232" s="16"/>
      <c r="R232" s="16"/>
      <c r="S232" s="16"/>
      <c r="T232" s="16"/>
    </row>
    <row r="233" spans="1:20">
      <c r="A233" s="16"/>
      <c r="B233" s="16"/>
      <c r="C233" s="16"/>
      <c r="D233" s="16"/>
      <c r="E233" s="16"/>
      <c r="F233" s="16"/>
      <c r="G233" s="16"/>
      <c r="H233" s="16"/>
      <c r="I233" s="16"/>
      <c r="J233" s="16"/>
      <c r="K233" s="16"/>
      <c r="L233" s="16"/>
      <c r="M233" s="16"/>
      <c r="N233" s="16"/>
      <c r="O233" s="16"/>
      <c r="P233" s="16"/>
      <c r="Q233" s="16"/>
      <c r="R233" s="16"/>
      <c r="S233" s="16"/>
      <c r="T233" s="16"/>
    </row>
    <row r="234" spans="1:20">
      <c r="A234" s="16"/>
      <c r="B234" s="16"/>
      <c r="C234" s="16"/>
      <c r="D234" s="16"/>
      <c r="E234" s="16"/>
      <c r="F234" s="16"/>
      <c r="G234" s="16"/>
      <c r="H234" s="16"/>
      <c r="I234" s="16"/>
      <c r="J234" s="16"/>
      <c r="K234" s="16"/>
      <c r="L234" s="16"/>
      <c r="M234" s="16"/>
      <c r="N234" s="16"/>
      <c r="O234" s="16"/>
      <c r="P234" s="16"/>
      <c r="Q234" s="16"/>
      <c r="R234" s="16"/>
      <c r="S234" s="16"/>
      <c r="T234" s="16"/>
    </row>
    <row r="235" spans="1:20">
      <c r="A235" s="16"/>
      <c r="B235" s="16"/>
      <c r="C235" s="16"/>
      <c r="D235" s="16"/>
      <c r="E235" s="16"/>
      <c r="F235" s="16"/>
      <c r="G235" s="16"/>
      <c r="H235" s="16"/>
      <c r="I235" s="16"/>
      <c r="J235" s="16"/>
      <c r="K235" s="16"/>
      <c r="L235" s="16"/>
      <c r="M235" s="16"/>
      <c r="N235" s="16"/>
      <c r="O235" s="16"/>
      <c r="P235" s="16"/>
      <c r="Q235" s="16"/>
      <c r="R235" s="16"/>
      <c r="S235" s="16"/>
      <c r="T235" s="16"/>
    </row>
    <row r="236" spans="1:20">
      <c r="A236" s="16"/>
      <c r="B236" s="16"/>
      <c r="C236" s="16"/>
      <c r="D236" s="16"/>
      <c r="E236" s="16"/>
      <c r="F236" s="16"/>
      <c r="G236" s="16"/>
      <c r="H236" s="16"/>
      <c r="I236" s="16"/>
      <c r="J236" s="16"/>
      <c r="K236" s="16"/>
      <c r="L236" s="16"/>
      <c r="M236" s="16"/>
      <c r="N236" s="16"/>
      <c r="O236" s="16"/>
      <c r="P236" s="16"/>
      <c r="Q236" s="16"/>
      <c r="R236" s="16"/>
      <c r="S236" s="16"/>
      <c r="T236" s="16"/>
    </row>
    <row r="237" spans="1:20">
      <c r="A237" s="16"/>
      <c r="B237" s="16"/>
      <c r="C237" s="16"/>
      <c r="D237" s="16"/>
      <c r="E237" s="16"/>
      <c r="F237" s="16"/>
      <c r="G237" s="16"/>
      <c r="H237" s="16"/>
      <c r="I237" s="16"/>
      <c r="J237" s="16"/>
      <c r="K237" s="16"/>
      <c r="L237" s="16"/>
      <c r="M237" s="16"/>
      <c r="N237" s="16"/>
      <c r="O237" s="16"/>
      <c r="P237" s="16"/>
      <c r="Q237" s="16"/>
      <c r="R237" s="16"/>
      <c r="S237" s="16"/>
      <c r="T237" s="16"/>
    </row>
    <row r="238" spans="1:20">
      <c r="A238" s="16"/>
      <c r="B238" s="16"/>
      <c r="C238" s="16"/>
      <c r="D238" s="16"/>
      <c r="E238" s="16"/>
      <c r="F238" s="16"/>
      <c r="G238" s="16"/>
      <c r="H238" s="16"/>
      <c r="I238" s="16"/>
      <c r="J238" s="16"/>
      <c r="K238" s="16"/>
      <c r="L238" s="16"/>
      <c r="M238" s="16"/>
      <c r="N238" s="16"/>
      <c r="O238" s="16"/>
      <c r="P238" s="16"/>
      <c r="Q238" s="16"/>
      <c r="R238" s="16"/>
      <c r="S238" s="16"/>
      <c r="T238" s="16"/>
    </row>
    <row r="239" spans="1:20">
      <c r="A239" s="16"/>
      <c r="B239" s="16"/>
      <c r="C239" s="16"/>
      <c r="D239" s="16"/>
      <c r="E239" s="16"/>
      <c r="F239" s="16"/>
      <c r="G239" s="16"/>
      <c r="H239" s="16"/>
      <c r="I239" s="16"/>
      <c r="J239" s="16"/>
      <c r="K239" s="16"/>
      <c r="L239" s="16"/>
      <c r="M239" s="16"/>
      <c r="N239" s="16"/>
      <c r="O239" s="16"/>
      <c r="P239" s="16"/>
      <c r="Q239" s="16"/>
      <c r="R239" s="16"/>
      <c r="S239" s="16"/>
      <c r="T239" s="16"/>
    </row>
    <row r="240" spans="1:20">
      <c r="A240" s="16"/>
      <c r="B240" s="16"/>
      <c r="C240" s="16"/>
      <c r="D240" s="16"/>
      <c r="E240" s="16"/>
      <c r="F240" s="16"/>
      <c r="G240" s="16"/>
      <c r="H240" s="16"/>
      <c r="I240" s="16"/>
      <c r="J240" s="16"/>
      <c r="K240" s="16"/>
      <c r="L240" s="16"/>
      <c r="M240" s="16"/>
      <c r="N240" s="16"/>
      <c r="O240" s="16"/>
      <c r="P240" s="16"/>
      <c r="Q240" s="16"/>
      <c r="R240" s="16"/>
      <c r="S240" s="16"/>
      <c r="T240" s="16"/>
    </row>
    <row r="241" spans="1:20">
      <c r="A241" s="16"/>
      <c r="B241" s="16"/>
      <c r="C241" s="16"/>
      <c r="D241" s="16"/>
      <c r="E241" s="16"/>
      <c r="F241" s="16"/>
      <c r="G241" s="16"/>
      <c r="H241" s="16"/>
      <c r="I241" s="16"/>
      <c r="J241" s="16"/>
      <c r="K241" s="16"/>
      <c r="L241" s="16"/>
      <c r="M241" s="16"/>
      <c r="N241" s="16"/>
      <c r="O241" s="16"/>
      <c r="P241" s="16"/>
      <c r="Q241" s="16"/>
      <c r="R241" s="16"/>
      <c r="S241" s="16"/>
      <c r="T241" s="16"/>
    </row>
    <row r="242" spans="1:20">
      <c r="A242" s="16"/>
      <c r="B242" s="16"/>
      <c r="C242" s="16"/>
      <c r="D242" s="16"/>
      <c r="E242" s="16"/>
      <c r="F242" s="16"/>
      <c r="G242" s="16"/>
      <c r="H242" s="16"/>
      <c r="I242" s="16"/>
      <c r="J242" s="16"/>
      <c r="K242" s="16"/>
      <c r="L242" s="16"/>
      <c r="M242" s="16"/>
      <c r="N242" s="16"/>
      <c r="O242" s="16"/>
      <c r="P242" s="16"/>
      <c r="Q242" s="16"/>
      <c r="R242" s="16"/>
      <c r="S242" s="16"/>
      <c r="T242" s="16"/>
    </row>
    <row r="243" spans="1:20">
      <c r="A243" s="16"/>
      <c r="B243" s="16"/>
      <c r="C243" s="16"/>
      <c r="D243" s="16"/>
      <c r="E243" s="16"/>
      <c r="F243" s="16"/>
      <c r="G243" s="16"/>
      <c r="H243" s="16"/>
      <c r="I243" s="16"/>
      <c r="J243" s="16"/>
      <c r="K243" s="16"/>
      <c r="L243" s="16"/>
      <c r="M243" s="16"/>
      <c r="N243" s="16"/>
      <c r="O243" s="16"/>
      <c r="P243" s="16"/>
      <c r="Q243" s="16"/>
      <c r="R243" s="16"/>
      <c r="S243" s="16"/>
      <c r="T243" s="16"/>
    </row>
    <row r="244" spans="1:20">
      <c r="A244" s="16"/>
      <c r="B244" s="16"/>
      <c r="C244" s="16"/>
      <c r="D244" s="16"/>
      <c r="E244" s="16"/>
      <c r="F244" s="16"/>
      <c r="G244" s="16"/>
      <c r="H244" s="16"/>
      <c r="I244" s="16"/>
      <c r="J244" s="16"/>
      <c r="K244" s="16"/>
      <c r="L244" s="16"/>
      <c r="M244" s="16"/>
      <c r="N244" s="16"/>
      <c r="O244" s="16"/>
      <c r="P244" s="16"/>
      <c r="Q244" s="16"/>
      <c r="R244" s="16"/>
      <c r="S244" s="16"/>
      <c r="T244" s="16"/>
    </row>
    <row r="245" spans="1:20">
      <c r="A245" s="16"/>
      <c r="B245" s="16"/>
      <c r="C245" s="16"/>
      <c r="D245" s="16"/>
      <c r="E245" s="16"/>
      <c r="F245" s="16"/>
      <c r="G245" s="16"/>
      <c r="H245" s="16"/>
      <c r="I245" s="16"/>
      <c r="J245" s="16"/>
      <c r="K245" s="16"/>
      <c r="L245" s="16"/>
      <c r="M245" s="16"/>
      <c r="N245" s="16"/>
      <c r="O245" s="16"/>
      <c r="P245" s="16"/>
      <c r="Q245" s="16"/>
      <c r="R245" s="16"/>
      <c r="S245" s="16"/>
      <c r="T245" s="16"/>
    </row>
    <row r="246" spans="1:20">
      <c r="A246" s="16"/>
      <c r="B246" s="16"/>
      <c r="C246" s="16"/>
      <c r="D246" s="16"/>
      <c r="E246" s="16"/>
      <c r="F246" s="16"/>
      <c r="G246" s="16"/>
      <c r="H246" s="16"/>
      <c r="I246" s="16"/>
      <c r="J246" s="16"/>
      <c r="K246" s="16"/>
      <c r="L246" s="16"/>
      <c r="M246" s="16"/>
      <c r="N246" s="16"/>
      <c r="O246" s="16"/>
      <c r="P246" s="16"/>
      <c r="Q246" s="16"/>
      <c r="R246" s="16"/>
      <c r="S246" s="16"/>
      <c r="T246" s="16"/>
    </row>
    <row r="247" spans="1:20">
      <c r="A247" s="16"/>
      <c r="B247" s="16"/>
      <c r="C247" s="16"/>
      <c r="D247" s="16"/>
      <c r="E247" s="16"/>
      <c r="F247" s="16"/>
      <c r="G247" s="16"/>
      <c r="H247" s="16"/>
      <c r="I247" s="16"/>
      <c r="J247" s="16"/>
      <c r="K247" s="16"/>
      <c r="L247" s="16"/>
      <c r="M247" s="16"/>
      <c r="N247" s="16"/>
      <c r="O247" s="16"/>
      <c r="P247" s="16"/>
      <c r="Q247" s="16"/>
      <c r="R247" s="16"/>
      <c r="S247" s="16"/>
      <c r="T247" s="16"/>
    </row>
    <row r="248" spans="1:20">
      <c r="A248" s="16"/>
      <c r="B248" s="16"/>
      <c r="C248" s="16"/>
      <c r="D248" s="16"/>
      <c r="E248" s="16"/>
      <c r="F248" s="16"/>
      <c r="G248" s="16"/>
      <c r="H248" s="16"/>
      <c r="I248" s="16"/>
      <c r="J248" s="16"/>
      <c r="K248" s="16"/>
      <c r="L248" s="16"/>
      <c r="M248" s="16"/>
      <c r="N248" s="16"/>
      <c r="O248" s="16"/>
      <c r="P248" s="16"/>
      <c r="Q248" s="16"/>
      <c r="R248" s="16"/>
      <c r="S248" s="16"/>
      <c r="T248" s="16"/>
    </row>
    <row r="249" spans="1:20">
      <c r="A249" s="16"/>
      <c r="B249" s="16"/>
      <c r="C249" s="16"/>
      <c r="D249" s="16"/>
      <c r="E249" s="16"/>
      <c r="F249" s="16"/>
      <c r="G249" s="16"/>
      <c r="H249" s="16"/>
      <c r="I249" s="16"/>
      <c r="J249" s="16"/>
      <c r="K249" s="16"/>
      <c r="L249" s="16"/>
      <c r="M249" s="16"/>
      <c r="N249" s="16"/>
      <c r="O249" s="16"/>
      <c r="P249" s="16"/>
      <c r="Q249" s="16"/>
      <c r="R249" s="16"/>
      <c r="S249" s="16"/>
      <c r="T249" s="16"/>
    </row>
    <row r="250" spans="1:20">
      <c r="A250" s="16"/>
      <c r="B250" s="16"/>
      <c r="C250" s="16"/>
      <c r="D250" s="16"/>
      <c r="E250" s="16"/>
      <c r="F250" s="16"/>
      <c r="G250" s="16"/>
      <c r="H250" s="16"/>
      <c r="I250" s="16"/>
      <c r="J250" s="16"/>
      <c r="K250" s="16"/>
      <c r="L250" s="16"/>
      <c r="M250" s="16"/>
      <c r="N250" s="16"/>
      <c r="O250" s="16"/>
      <c r="P250" s="16"/>
      <c r="Q250" s="16"/>
      <c r="R250" s="16"/>
      <c r="S250" s="16"/>
      <c r="T250" s="16"/>
    </row>
    <row r="251" spans="1:20">
      <c r="A251" s="16"/>
      <c r="B251" s="16"/>
      <c r="C251" s="16"/>
      <c r="D251" s="16"/>
      <c r="E251" s="16"/>
      <c r="F251" s="16"/>
      <c r="G251" s="16"/>
      <c r="H251" s="16"/>
      <c r="I251" s="16"/>
      <c r="J251" s="16"/>
      <c r="K251" s="16"/>
      <c r="L251" s="16"/>
      <c r="M251" s="16"/>
      <c r="N251" s="16"/>
      <c r="O251" s="16"/>
      <c r="P251" s="16"/>
      <c r="Q251" s="16"/>
      <c r="R251" s="16"/>
      <c r="S251" s="16"/>
      <c r="T251" s="16"/>
    </row>
    <row r="252" spans="1:20">
      <c r="A252" s="16"/>
      <c r="B252" s="16"/>
      <c r="C252" s="16"/>
      <c r="D252" s="16"/>
      <c r="E252" s="16"/>
      <c r="F252" s="16"/>
      <c r="G252" s="16"/>
      <c r="H252" s="16"/>
      <c r="I252" s="16"/>
      <c r="J252" s="16"/>
      <c r="K252" s="16"/>
      <c r="L252" s="16"/>
      <c r="M252" s="16"/>
      <c r="N252" s="16"/>
      <c r="O252" s="16"/>
      <c r="P252" s="16"/>
      <c r="Q252" s="16"/>
      <c r="R252" s="16"/>
      <c r="S252" s="16"/>
      <c r="T252" s="16"/>
    </row>
    <row r="253" spans="1:20">
      <c r="A253" s="16"/>
      <c r="B253" s="16"/>
      <c r="C253" s="16"/>
      <c r="D253" s="16"/>
      <c r="E253" s="16"/>
      <c r="F253" s="16"/>
      <c r="G253" s="16"/>
      <c r="H253" s="16"/>
      <c r="I253" s="16"/>
      <c r="J253" s="16"/>
      <c r="K253" s="16"/>
      <c r="L253" s="16"/>
      <c r="M253" s="16"/>
      <c r="N253" s="16"/>
      <c r="O253" s="16"/>
      <c r="P253" s="16"/>
      <c r="Q253" s="16"/>
      <c r="R253" s="16"/>
      <c r="S253" s="16"/>
      <c r="T253" s="16"/>
    </row>
    <row r="254" spans="1:20">
      <c r="A254" s="16"/>
      <c r="B254" s="16"/>
      <c r="C254" s="16"/>
      <c r="D254" s="16"/>
      <c r="E254" s="16"/>
      <c r="F254" s="16"/>
      <c r="G254" s="16"/>
      <c r="H254" s="16"/>
      <c r="I254" s="16"/>
      <c r="J254" s="16"/>
      <c r="K254" s="16"/>
      <c r="L254" s="16"/>
      <c r="M254" s="16"/>
      <c r="N254" s="16"/>
      <c r="O254" s="16"/>
      <c r="P254" s="16"/>
      <c r="Q254" s="16"/>
      <c r="R254" s="16"/>
      <c r="S254" s="16"/>
      <c r="T254" s="16"/>
    </row>
    <row r="255" spans="1:20">
      <c r="A255" s="16"/>
      <c r="B255" s="16"/>
      <c r="C255" s="16"/>
      <c r="D255" s="16"/>
      <c r="E255" s="16"/>
      <c r="F255" s="16"/>
      <c r="G255" s="16"/>
      <c r="H255" s="16"/>
      <c r="I255" s="16"/>
      <c r="J255" s="16"/>
      <c r="K255" s="16"/>
      <c r="L255" s="16"/>
      <c r="M255" s="16"/>
      <c r="N255" s="16"/>
      <c r="O255" s="16"/>
      <c r="P255" s="16"/>
      <c r="Q255" s="16"/>
      <c r="R255" s="16"/>
      <c r="S255" s="16"/>
      <c r="T255" s="16"/>
    </row>
    <row r="256" spans="1:20">
      <c r="A256" s="16"/>
      <c r="B256" s="16"/>
      <c r="C256" s="16"/>
      <c r="D256" s="16"/>
      <c r="E256" s="16"/>
      <c r="F256" s="16"/>
      <c r="G256" s="16"/>
      <c r="H256" s="16"/>
      <c r="I256" s="16"/>
      <c r="J256" s="16"/>
      <c r="K256" s="16"/>
      <c r="L256" s="16"/>
      <c r="M256" s="16"/>
      <c r="N256" s="16"/>
      <c r="O256" s="16"/>
      <c r="P256" s="16"/>
      <c r="Q256" s="16"/>
      <c r="R256" s="16"/>
      <c r="S256" s="16"/>
      <c r="T256" s="16"/>
    </row>
    <row r="257" spans="1:20">
      <c r="A257" s="16"/>
      <c r="B257" s="16"/>
      <c r="C257" s="16"/>
      <c r="D257" s="16"/>
      <c r="E257" s="16"/>
      <c r="F257" s="16"/>
      <c r="G257" s="16"/>
      <c r="H257" s="16"/>
      <c r="I257" s="16"/>
      <c r="J257" s="16"/>
      <c r="K257" s="16"/>
      <c r="L257" s="16"/>
      <c r="M257" s="16"/>
      <c r="N257" s="16"/>
      <c r="O257" s="16"/>
      <c r="P257" s="16"/>
      <c r="Q257" s="16"/>
      <c r="R257" s="16"/>
      <c r="S257" s="16"/>
      <c r="T257" s="16"/>
    </row>
    <row r="258" spans="1:20">
      <c r="A258" s="16"/>
      <c r="B258" s="16"/>
      <c r="C258" s="16"/>
      <c r="D258" s="16"/>
      <c r="E258" s="16"/>
      <c r="F258" s="16"/>
      <c r="G258" s="16"/>
      <c r="H258" s="16"/>
      <c r="I258" s="16"/>
      <c r="J258" s="16"/>
      <c r="K258" s="16"/>
      <c r="L258" s="16"/>
      <c r="M258" s="16"/>
      <c r="N258" s="16"/>
      <c r="O258" s="16"/>
      <c r="P258" s="16"/>
      <c r="Q258" s="16"/>
      <c r="R258" s="16"/>
      <c r="S258" s="16"/>
      <c r="T258" s="16"/>
    </row>
    <row r="259" spans="1:20">
      <c r="A259" s="16"/>
      <c r="B259" s="16"/>
      <c r="C259" s="16"/>
      <c r="D259" s="16"/>
      <c r="E259" s="16"/>
      <c r="F259" s="16"/>
      <c r="G259" s="16"/>
      <c r="H259" s="16"/>
      <c r="I259" s="16"/>
      <c r="J259" s="16"/>
      <c r="K259" s="16"/>
      <c r="L259" s="16"/>
      <c r="M259" s="16"/>
      <c r="N259" s="16"/>
      <c r="O259" s="16"/>
      <c r="P259" s="16"/>
      <c r="Q259" s="16"/>
      <c r="R259" s="16"/>
      <c r="S259" s="16"/>
      <c r="T259" s="16"/>
    </row>
    <row r="260" spans="1:20">
      <c r="A260" s="16"/>
      <c r="B260" s="16"/>
      <c r="C260" s="16"/>
      <c r="D260" s="16"/>
      <c r="E260" s="16"/>
      <c r="F260" s="16"/>
      <c r="G260" s="16"/>
      <c r="H260" s="16"/>
      <c r="I260" s="16"/>
      <c r="J260" s="16"/>
      <c r="K260" s="16"/>
      <c r="L260" s="16"/>
      <c r="M260" s="16"/>
      <c r="N260" s="16"/>
      <c r="O260" s="16"/>
      <c r="P260" s="16"/>
      <c r="Q260" s="16"/>
      <c r="R260" s="16"/>
      <c r="S260" s="16"/>
      <c r="T260" s="16"/>
    </row>
    <row r="261" spans="1:20">
      <c r="A261" s="16"/>
      <c r="B261" s="16"/>
      <c r="C261" s="16"/>
      <c r="D261" s="16"/>
      <c r="E261" s="16"/>
      <c r="F261" s="16"/>
      <c r="G261" s="16"/>
      <c r="H261" s="16"/>
      <c r="I261" s="16"/>
      <c r="J261" s="16"/>
      <c r="K261" s="16"/>
      <c r="L261" s="16"/>
      <c r="M261" s="16"/>
      <c r="N261" s="16"/>
      <c r="O261" s="16"/>
      <c r="P261" s="16"/>
      <c r="Q261" s="16"/>
      <c r="R261" s="16"/>
      <c r="S261" s="16"/>
      <c r="T261" s="16"/>
    </row>
    <row r="262" spans="1:20">
      <c r="A262" s="16"/>
      <c r="B262" s="16"/>
      <c r="C262" s="16"/>
      <c r="D262" s="16"/>
      <c r="E262" s="16"/>
      <c r="F262" s="16"/>
      <c r="G262" s="16"/>
      <c r="H262" s="16"/>
      <c r="I262" s="16"/>
      <c r="J262" s="16"/>
      <c r="K262" s="16"/>
      <c r="L262" s="16"/>
      <c r="M262" s="16"/>
      <c r="N262" s="16"/>
      <c r="O262" s="16"/>
      <c r="P262" s="16"/>
      <c r="Q262" s="16"/>
      <c r="R262" s="16"/>
      <c r="S262" s="16"/>
      <c r="T262" s="16"/>
    </row>
    <row r="263" spans="1:20">
      <c r="A263" s="16"/>
      <c r="B263" s="16"/>
      <c r="C263" s="16"/>
      <c r="D263" s="16"/>
      <c r="E263" s="16"/>
      <c r="F263" s="16"/>
      <c r="G263" s="16"/>
      <c r="H263" s="16"/>
      <c r="I263" s="16"/>
      <c r="J263" s="16"/>
      <c r="K263" s="16"/>
      <c r="L263" s="16"/>
      <c r="M263" s="16"/>
      <c r="N263" s="16"/>
      <c r="O263" s="16"/>
      <c r="P263" s="16"/>
      <c r="Q263" s="16"/>
      <c r="R263" s="16"/>
      <c r="S263" s="16"/>
      <c r="T263" s="16"/>
    </row>
    <row r="264" spans="1:20">
      <c r="A264" s="16"/>
      <c r="B264" s="16"/>
      <c r="C264" s="16"/>
      <c r="D264" s="16"/>
      <c r="E264" s="16"/>
      <c r="F264" s="16"/>
      <c r="G264" s="16"/>
      <c r="H264" s="16"/>
      <c r="I264" s="16"/>
      <c r="J264" s="16"/>
      <c r="K264" s="16"/>
      <c r="L264" s="16"/>
      <c r="M264" s="16"/>
      <c r="N264" s="16"/>
      <c r="O264" s="16"/>
      <c r="P264" s="16"/>
      <c r="Q264" s="16"/>
      <c r="R264" s="16"/>
      <c r="S264" s="16"/>
      <c r="T264" s="16"/>
    </row>
    <row r="265" spans="1:20">
      <c r="A265" s="16"/>
      <c r="B265" s="16"/>
      <c r="C265" s="16"/>
      <c r="D265" s="16"/>
      <c r="E265" s="16"/>
      <c r="F265" s="16"/>
      <c r="G265" s="16"/>
      <c r="H265" s="16"/>
      <c r="I265" s="16"/>
      <c r="J265" s="16"/>
      <c r="K265" s="16"/>
      <c r="L265" s="16"/>
      <c r="M265" s="16"/>
      <c r="N265" s="16"/>
      <c r="O265" s="16"/>
      <c r="P265" s="16"/>
      <c r="Q265" s="16"/>
      <c r="R265" s="16"/>
      <c r="S265" s="16"/>
      <c r="T265" s="16"/>
    </row>
    <row r="266" spans="1:20">
      <c r="A266" s="16"/>
      <c r="B266" s="16"/>
      <c r="C266" s="16"/>
      <c r="D266" s="16"/>
      <c r="E266" s="16"/>
      <c r="F266" s="16"/>
      <c r="G266" s="16"/>
      <c r="H266" s="16"/>
      <c r="I266" s="16"/>
      <c r="J266" s="16"/>
      <c r="K266" s="16"/>
      <c r="L266" s="16"/>
      <c r="M266" s="16"/>
      <c r="N266" s="16"/>
      <c r="O266" s="16"/>
      <c r="P266" s="16"/>
      <c r="Q266" s="16"/>
      <c r="R266" s="16"/>
      <c r="S266" s="16"/>
      <c r="T266" s="16"/>
    </row>
    <row r="267" spans="1:20">
      <c r="A267" s="16"/>
      <c r="B267" s="16"/>
      <c r="C267" s="16"/>
      <c r="D267" s="16"/>
      <c r="E267" s="16"/>
      <c r="F267" s="16"/>
      <c r="G267" s="16"/>
      <c r="H267" s="16"/>
      <c r="I267" s="16"/>
      <c r="J267" s="16"/>
      <c r="K267" s="16"/>
      <c r="L267" s="16"/>
      <c r="M267" s="16"/>
      <c r="N267" s="16"/>
      <c r="O267" s="16"/>
      <c r="P267" s="16"/>
      <c r="Q267" s="16"/>
      <c r="R267" s="16"/>
      <c r="S267" s="16"/>
      <c r="T267" s="16"/>
    </row>
    <row r="268" spans="1:20">
      <c r="A268" s="16"/>
      <c r="B268" s="16"/>
      <c r="C268" s="16"/>
      <c r="D268" s="16"/>
      <c r="E268" s="16"/>
      <c r="F268" s="16"/>
      <c r="G268" s="16"/>
      <c r="H268" s="16"/>
      <c r="I268" s="16"/>
      <c r="J268" s="16"/>
      <c r="K268" s="16"/>
      <c r="L268" s="16"/>
      <c r="M268" s="16"/>
      <c r="N268" s="16"/>
      <c r="O268" s="16"/>
      <c r="P268" s="16"/>
      <c r="Q268" s="16"/>
      <c r="R268" s="16"/>
      <c r="S268" s="16"/>
      <c r="T268" s="16"/>
    </row>
    <row r="269" spans="1:20">
      <c r="A269" s="16"/>
      <c r="B269" s="16"/>
      <c r="C269" s="16"/>
      <c r="D269" s="16"/>
      <c r="E269" s="16"/>
      <c r="F269" s="16"/>
      <c r="G269" s="16"/>
      <c r="H269" s="16"/>
      <c r="I269" s="16"/>
      <c r="J269" s="16"/>
      <c r="K269" s="16"/>
      <c r="L269" s="16"/>
      <c r="M269" s="16"/>
      <c r="N269" s="16"/>
      <c r="O269" s="16"/>
      <c r="P269" s="16"/>
      <c r="Q269" s="16"/>
      <c r="R269" s="16"/>
      <c r="S269" s="16"/>
      <c r="T269" s="16"/>
    </row>
    <row r="270" spans="1:20">
      <c r="A270" s="16"/>
      <c r="B270" s="16"/>
      <c r="C270" s="16"/>
      <c r="D270" s="16"/>
      <c r="E270" s="16"/>
      <c r="F270" s="16"/>
      <c r="G270" s="16"/>
      <c r="H270" s="16"/>
      <c r="I270" s="16"/>
      <c r="J270" s="16"/>
      <c r="K270" s="16"/>
      <c r="L270" s="16"/>
      <c r="M270" s="16"/>
      <c r="N270" s="16"/>
      <c r="O270" s="16"/>
      <c r="P270" s="16"/>
      <c r="Q270" s="16"/>
      <c r="R270" s="16"/>
      <c r="S270" s="16"/>
      <c r="T270" s="16"/>
    </row>
    <row r="271" spans="1:20">
      <c r="A271" s="16"/>
      <c r="B271" s="16"/>
      <c r="C271" s="16"/>
      <c r="D271" s="16"/>
      <c r="E271" s="16"/>
      <c r="F271" s="16"/>
      <c r="G271" s="16"/>
      <c r="H271" s="16"/>
      <c r="I271" s="16"/>
      <c r="J271" s="16"/>
      <c r="K271" s="16"/>
      <c r="L271" s="16"/>
      <c r="M271" s="16"/>
      <c r="N271" s="16"/>
      <c r="O271" s="16"/>
      <c r="P271" s="16"/>
      <c r="Q271" s="16"/>
      <c r="R271" s="16"/>
      <c r="S271" s="16"/>
      <c r="T271" s="16"/>
    </row>
    <row r="272" spans="1:20">
      <c r="A272" s="16"/>
      <c r="B272" s="16"/>
      <c r="C272" s="16"/>
      <c r="D272" s="16"/>
      <c r="E272" s="16"/>
      <c r="F272" s="16"/>
      <c r="G272" s="16"/>
      <c r="H272" s="16"/>
      <c r="I272" s="16"/>
      <c r="J272" s="16"/>
      <c r="K272" s="16"/>
      <c r="L272" s="16"/>
      <c r="M272" s="16"/>
      <c r="N272" s="16"/>
      <c r="O272" s="16"/>
      <c r="P272" s="16"/>
      <c r="Q272" s="16"/>
      <c r="R272" s="16"/>
      <c r="S272" s="16"/>
      <c r="T272" s="16"/>
    </row>
    <row r="273" spans="1:20">
      <c r="A273" s="16"/>
      <c r="B273" s="16"/>
      <c r="C273" s="16"/>
      <c r="D273" s="16"/>
      <c r="E273" s="16"/>
      <c r="F273" s="16"/>
      <c r="G273" s="16"/>
      <c r="H273" s="16"/>
      <c r="I273" s="16"/>
      <c r="J273" s="16"/>
      <c r="K273" s="16"/>
      <c r="L273" s="16"/>
      <c r="M273" s="16"/>
      <c r="N273" s="16"/>
      <c r="O273" s="16"/>
      <c r="P273" s="16"/>
      <c r="Q273" s="16"/>
      <c r="R273" s="16"/>
      <c r="S273" s="16"/>
      <c r="T273" s="16"/>
    </row>
    <row r="274" spans="1:20">
      <c r="A274" s="16"/>
      <c r="B274" s="16"/>
      <c r="C274" s="16"/>
      <c r="D274" s="16"/>
      <c r="E274" s="16"/>
      <c r="F274" s="16"/>
      <c r="G274" s="16"/>
      <c r="H274" s="16"/>
      <c r="I274" s="16"/>
      <c r="J274" s="16"/>
      <c r="K274" s="16"/>
      <c r="L274" s="16"/>
      <c r="M274" s="16"/>
      <c r="N274" s="16"/>
      <c r="O274" s="16"/>
      <c r="P274" s="16"/>
      <c r="Q274" s="16"/>
      <c r="R274" s="16"/>
      <c r="S274" s="16"/>
      <c r="T274" s="16"/>
    </row>
    <row r="275" spans="1:20">
      <c r="A275" s="16"/>
      <c r="B275" s="16"/>
      <c r="C275" s="16"/>
      <c r="D275" s="16"/>
      <c r="E275" s="16"/>
      <c r="F275" s="16"/>
      <c r="G275" s="16"/>
      <c r="H275" s="16"/>
      <c r="I275" s="16"/>
      <c r="J275" s="16"/>
      <c r="K275" s="16"/>
      <c r="L275" s="16"/>
      <c r="M275" s="16"/>
      <c r="N275" s="16"/>
      <c r="O275" s="16"/>
      <c r="P275" s="16"/>
      <c r="Q275" s="16"/>
      <c r="R275" s="16"/>
      <c r="S275" s="16"/>
      <c r="T275" s="16"/>
    </row>
    <row r="276" spans="1:20">
      <c r="A276" s="16"/>
      <c r="B276" s="16"/>
      <c r="C276" s="16"/>
      <c r="D276" s="16"/>
      <c r="E276" s="16"/>
      <c r="F276" s="16"/>
      <c r="G276" s="16"/>
      <c r="H276" s="16"/>
      <c r="I276" s="16"/>
      <c r="J276" s="16"/>
      <c r="K276" s="16"/>
      <c r="L276" s="16"/>
      <c r="M276" s="16"/>
      <c r="N276" s="16"/>
      <c r="O276" s="16"/>
      <c r="P276" s="16"/>
      <c r="Q276" s="16"/>
      <c r="R276" s="16"/>
      <c r="S276" s="16"/>
      <c r="T276" s="16"/>
    </row>
    <row r="277" spans="1:20">
      <c r="A277" s="16"/>
      <c r="B277" s="16"/>
      <c r="C277" s="16"/>
      <c r="D277" s="16"/>
      <c r="E277" s="16"/>
      <c r="F277" s="16"/>
      <c r="G277" s="16"/>
      <c r="H277" s="16"/>
      <c r="I277" s="16"/>
      <c r="J277" s="16"/>
      <c r="K277" s="16"/>
      <c r="L277" s="16"/>
      <c r="M277" s="16"/>
      <c r="N277" s="16"/>
      <c r="O277" s="16"/>
      <c r="P277" s="16"/>
      <c r="Q277" s="16"/>
      <c r="R277" s="16"/>
      <c r="S277" s="16"/>
      <c r="T277" s="16"/>
    </row>
    <row r="278" spans="1:20">
      <c r="A278" s="16"/>
      <c r="B278" s="16"/>
      <c r="C278" s="16"/>
      <c r="D278" s="16"/>
      <c r="E278" s="16"/>
      <c r="F278" s="16"/>
      <c r="G278" s="16"/>
      <c r="H278" s="16"/>
      <c r="I278" s="16"/>
      <c r="J278" s="16"/>
      <c r="K278" s="16"/>
      <c r="L278" s="16"/>
      <c r="M278" s="16"/>
      <c r="N278" s="16"/>
      <c r="O278" s="16"/>
      <c r="P278" s="16"/>
      <c r="Q278" s="16"/>
      <c r="R278" s="16"/>
      <c r="S278" s="16"/>
      <c r="T278" s="16"/>
    </row>
    <row r="279" spans="1:20">
      <c r="A279" s="16"/>
      <c r="B279" s="16"/>
      <c r="C279" s="16"/>
      <c r="D279" s="16"/>
      <c r="E279" s="16"/>
      <c r="F279" s="16"/>
      <c r="G279" s="16"/>
      <c r="H279" s="16"/>
      <c r="I279" s="16"/>
      <c r="J279" s="16"/>
      <c r="K279" s="16"/>
      <c r="L279" s="16"/>
      <c r="M279" s="16"/>
      <c r="N279" s="16"/>
      <c r="O279" s="16"/>
      <c r="P279" s="16"/>
      <c r="Q279" s="16"/>
      <c r="R279" s="16"/>
      <c r="S279" s="16"/>
      <c r="T279" s="16"/>
    </row>
    <row r="280" spans="1:20">
      <c r="A280" s="16"/>
      <c r="B280" s="16"/>
      <c r="C280" s="16"/>
      <c r="D280" s="16"/>
      <c r="E280" s="16"/>
      <c r="F280" s="16"/>
      <c r="G280" s="16"/>
      <c r="H280" s="16"/>
      <c r="I280" s="16"/>
      <c r="J280" s="16"/>
      <c r="K280" s="16"/>
      <c r="L280" s="16"/>
      <c r="M280" s="16"/>
      <c r="N280" s="16"/>
      <c r="O280" s="16"/>
      <c r="P280" s="16"/>
      <c r="Q280" s="16"/>
      <c r="R280" s="16"/>
      <c r="S280" s="16"/>
      <c r="T280" s="16"/>
    </row>
    <row r="281" spans="1:20">
      <c r="A281" s="16"/>
      <c r="B281" s="16"/>
      <c r="C281" s="16"/>
      <c r="D281" s="16"/>
      <c r="E281" s="16"/>
      <c r="F281" s="16"/>
      <c r="G281" s="16"/>
      <c r="H281" s="16"/>
      <c r="I281" s="16"/>
      <c r="J281" s="16"/>
      <c r="K281" s="16"/>
      <c r="L281" s="16"/>
      <c r="M281" s="16"/>
      <c r="N281" s="16"/>
      <c r="O281" s="16"/>
      <c r="P281" s="16"/>
      <c r="Q281" s="16"/>
      <c r="R281" s="16"/>
      <c r="S281" s="16"/>
      <c r="T281" s="16"/>
    </row>
    <row r="282" spans="1:20">
      <c r="A282" s="16"/>
      <c r="B282" s="16"/>
      <c r="C282" s="16"/>
      <c r="D282" s="16"/>
      <c r="E282" s="16"/>
      <c r="F282" s="16"/>
      <c r="G282" s="16"/>
      <c r="H282" s="16"/>
      <c r="I282" s="16"/>
      <c r="J282" s="16"/>
      <c r="K282" s="16"/>
      <c r="L282" s="16"/>
      <c r="M282" s="16"/>
      <c r="N282" s="16"/>
      <c r="O282" s="16"/>
      <c r="P282" s="16"/>
      <c r="Q282" s="16"/>
      <c r="R282" s="16"/>
      <c r="S282" s="16"/>
      <c r="T282" s="16"/>
    </row>
    <row r="283" spans="1:20">
      <c r="A283" s="16"/>
      <c r="B283" s="16"/>
      <c r="C283" s="16"/>
      <c r="D283" s="16"/>
      <c r="E283" s="16"/>
      <c r="F283" s="16"/>
      <c r="G283" s="16"/>
      <c r="H283" s="16"/>
      <c r="I283" s="16"/>
      <c r="J283" s="16"/>
      <c r="K283" s="16"/>
      <c r="L283" s="16"/>
      <c r="M283" s="16"/>
      <c r="N283" s="16"/>
      <c r="O283" s="16"/>
      <c r="P283" s="16"/>
      <c r="Q283" s="16"/>
      <c r="R283" s="16"/>
      <c r="S283" s="16"/>
      <c r="T283" s="16"/>
    </row>
    <row r="284" spans="1:20">
      <c r="A284" s="16"/>
      <c r="B284" s="16"/>
      <c r="C284" s="16"/>
      <c r="D284" s="16"/>
      <c r="E284" s="16"/>
      <c r="F284" s="16"/>
      <c r="G284" s="16"/>
      <c r="H284" s="16"/>
      <c r="I284" s="16"/>
      <c r="J284" s="16"/>
      <c r="K284" s="16"/>
      <c r="L284" s="16"/>
      <c r="M284" s="16"/>
      <c r="N284" s="16"/>
      <c r="O284" s="16"/>
      <c r="P284" s="16"/>
      <c r="Q284" s="16"/>
      <c r="R284" s="16"/>
      <c r="S284" s="16"/>
      <c r="T284" s="16"/>
    </row>
    <row r="285" spans="1:20">
      <c r="A285" s="16"/>
      <c r="B285" s="16"/>
      <c r="C285" s="16"/>
      <c r="D285" s="16"/>
      <c r="E285" s="16"/>
      <c r="F285" s="16"/>
      <c r="G285" s="16"/>
      <c r="H285" s="16"/>
      <c r="I285" s="16"/>
      <c r="J285" s="16"/>
      <c r="K285" s="16"/>
      <c r="L285" s="16"/>
      <c r="M285" s="16"/>
      <c r="N285" s="16"/>
      <c r="O285" s="16"/>
      <c r="P285" s="16"/>
      <c r="Q285" s="16"/>
      <c r="R285" s="16"/>
      <c r="S285" s="16"/>
      <c r="T285" s="16"/>
    </row>
    <row r="286" spans="1:20">
      <c r="A286" s="16"/>
      <c r="B286" s="16"/>
      <c r="C286" s="16"/>
      <c r="D286" s="16"/>
      <c r="E286" s="16"/>
      <c r="F286" s="16"/>
      <c r="G286" s="16"/>
      <c r="H286" s="16"/>
      <c r="I286" s="16"/>
      <c r="J286" s="16"/>
      <c r="K286" s="16"/>
      <c r="L286" s="16"/>
      <c r="M286" s="16"/>
      <c r="N286" s="16"/>
      <c r="O286" s="16"/>
      <c r="P286" s="16"/>
      <c r="Q286" s="16"/>
      <c r="R286" s="16"/>
      <c r="S286" s="16"/>
      <c r="T286" s="16"/>
    </row>
    <row r="287" spans="1:20">
      <c r="A287" s="16"/>
      <c r="B287" s="16"/>
      <c r="C287" s="16"/>
      <c r="D287" s="16"/>
      <c r="E287" s="16"/>
      <c r="F287" s="16"/>
      <c r="G287" s="16"/>
      <c r="H287" s="16"/>
      <c r="I287" s="16"/>
      <c r="J287" s="16"/>
      <c r="K287" s="16"/>
      <c r="L287" s="16"/>
      <c r="M287" s="16"/>
      <c r="N287" s="16"/>
      <c r="O287" s="16"/>
      <c r="P287" s="16"/>
      <c r="Q287" s="16"/>
      <c r="R287" s="16"/>
      <c r="S287" s="16"/>
      <c r="T287" s="16"/>
    </row>
    <row r="288" spans="1:20">
      <c r="A288" s="16"/>
      <c r="B288" s="16"/>
      <c r="C288" s="16"/>
      <c r="D288" s="16"/>
      <c r="E288" s="16"/>
      <c r="F288" s="16"/>
      <c r="G288" s="16"/>
      <c r="H288" s="16"/>
      <c r="I288" s="16"/>
      <c r="J288" s="16"/>
      <c r="K288" s="16"/>
      <c r="L288" s="16"/>
      <c r="M288" s="16"/>
      <c r="N288" s="16"/>
      <c r="O288" s="16"/>
      <c r="P288" s="16"/>
      <c r="Q288" s="16"/>
      <c r="R288" s="16"/>
      <c r="S288" s="16"/>
      <c r="T288" s="16"/>
    </row>
    <row r="289" spans="1:20">
      <c r="A289" s="16"/>
      <c r="B289" s="16"/>
      <c r="C289" s="16"/>
      <c r="D289" s="16"/>
      <c r="E289" s="16"/>
      <c r="F289" s="16"/>
      <c r="G289" s="16"/>
      <c r="H289" s="16"/>
      <c r="I289" s="16"/>
      <c r="J289" s="16"/>
      <c r="K289" s="16"/>
      <c r="L289" s="16"/>
      <c r="M289" s="16"/>
      <c r="N289" s="16"/>
      <c r="O289" s="16"/>
      <c r="P289" s="16"/>
      <c r="Q289" s="16"/>
      <c r="R289" s="16"/>
      <c r="S289" s="16"/>
      <c r="T289" s="16"/>
    </row>
    <row r="290" spans="1:20">
      <c r="A290" s="16"/>
      <c r="B290" s="16"/>
      <c r="C290" s="16"/>
      <c r="D290" s="16"/>
      <c r="E290" s="16"/>
      <c r="F290" s="16"/>
      <c r="G290" s="16"/>
      <c r="H290" s="16"/>
      <c r="I290" s="16"/>
      <c r="J290" s="16"/>
      <c r="K290" s="16"/>
      <c r="L290" s="16"/>
      <c r="M290" s="16"/>
      <c r="N290" s="16"/>
      <c r="O290" s="16"/>
      <c r="P290" s="16"/>
      <c r="Q290" s="16"/>
      <c r="R290" s="16"/>
      <c r="S290" s="16"/>
      <c r="T290" s="16"/>
    </row>
    <row r="291" spans="1:20">
      <c r="A291" s="16"/>
      <c r="B291" s="16"/>
      <c r="C291" s="16"/>
      <c r="D291" s="16"/>
      <c r="E291" s="16"/>
      <c r="F291" s="16"/>
      <c r="G291" s="16"/>
      <c r="H291" s="16"/>
      <c r="I291" s="16"/>
      <c r="J291" s="16"/>
      <c r="K291" s="16"/>
      <c r="L291" s="16"/>
      <c r="M291" s="16"/>
      <c r="N291" s="16"/>
      <c r="O291" s="16"/>
      <c r="P291" s="16"/>
      <c r="Q291" s="16"/>
      <c r="R291" s="16"/>
      <c r="S291" s="16"/>
      <c r="T291" s="16"/>
    </row>
    <row r="292" spans="1:20">
      <c r="A292" s="16"/>
      <c r="B292" s="16"/>
      <c r="C292" s="16"/>
      <c r="D292" s="16"/>
      <c r="E292" s="16"/>
      <c r="F292" s="16"/>
      <c r="G292" s="16"/>
      <c r="H292" s="16"/>
      <c r="I292" s="16"/>
      <c r="J292" s="16"/>
      <c r="K292" s="16"/>
      <c r="L292" s="16"/>
      <c r="M292" s="16"/>
      <c r="N292" s="16"/>
      <c r="O292" s="16"/>
      <c r="P292" s="16"/>
      <c r="Q292" s="16"/>
      <c r="R292" s="16"/>
      <c r="S292" s="16"/>
      <c r="T292" s="16"/>
    </row>
    <row r="293" spans="1:20">
      <c r="A293" s="16"/>
      <c r="B293" s="16"/>
      <c r="C293" s="16"/>
      <c r="D293" s="16"/>
      <c r="E293" s="16"/>
      <c r="F293" s="16"/>
      <c r="G293" s="16"/>
      <c r="H293" s="16"/>
      <c r="I293" s="16"/>
      <c r="J293" s="16"/>
      <c r="K293" s="16"/>
      <c r="L293" s="16"/>
      <c r="M293" s="16"/>
      <c r="N293" s="16"/>
      <c r="O293" s="16"/>
      <c r="P293" s="16"/>
      <c r="Q293" s="16"/>
      <c r="R293" s="16"/>
      <c r="S293" s="16"/>
      <c r="T293" s="16"/>
    </row>
    <row r="294" spans="1:20">
      <c r="A294" s="16"/>
      <c r="B294" s="16"/>
      <c r="C294" s="16"/>
      <c r="D294" s="16"/>
      <c r="E294" s="16"/>
      <c r="F294" s="16"/>
      <c r="G294" s="16"/>
      <c r="H294" s="16"/>
      <c r="I294" s="16"/>
      <c r="J294" s="16"/>
      <c r="K294" s="16"/>
      <c r="L294" s="16"/>
      <c r="M294" s="16"/>
      <c r="N294" s="16"/>
      <c r="O294" s="16"/>
      <c r="P294" s="16"/>
      <c r="Q294" s="16"/>
      <c r="R294" s="16"/>
      <c r="S294" s="16"/>
      <c r="T294" s="16"/>
    </row>
    <row r="295" spans="1:20">
      <c r="A295" s="16"/>
      <c r="B295" s="16"/>
      <c r="C295" s="16"/>
      <c r="D295" s="16"/>
      <c r="E295" s="16"/>
      <c r="F295" s="16"/>
      <c r="G295" s="16"/>
      <c r="H295" s="16"/>
      <c r="I295" s="16"/>
      <c r="J295" s="16"/>
      <c r="K295" s="16"/>
      <c r="L295" s="16"/>
      <c r="M295" s="16"/>
      <c r="N295" s="16"/>
      <c r="O295" s="16"/>
      <c r="P295" s="16"/>
      <c r="Q295" s="16"/>
      <c r="R295" s="16"/>
      <c r="S295" s="16"/>
      <c r="T295" s="16"/>
    </row>
    <row r="296" spans="1:20">
      <c r="A296" s="16"/>
      <c r="B296" s="16"/>
      <c r="C296" s="16"/>
      <c r="D296" s="16"/>
      <c r="E296" s="16"/>
      <c r="F296" s="16"/>
      <c r="G296" s="16"/>
      <c r="H296" s="16"/>
      <c r="I296" s="16"/>
      <c r="J296" s="16"/>
      <c r="K296" s="16"/>
      <c r="L296" s="16"/>
      <c r="M296" s="16"/>
      <c r="N296" s="16"/>
      <c r="O296" s="16"/>
      <c r="P296" s="16"/>
      <c r="Q296" s="16"/>
      <c r="R296" s="16"/>
      <c r="S296" s="16"/>
      <c r="T296" s="16"/>
    </row>
    <row r="297" spans="1:20">
      <c r="A297" s="16"/>
      <c r="B297" s="16"/>
      <c r="C297" s="16"/>
      <c r="D297" s="16"/>
      <c r="E297" s="16"/>
      <c r="F297" s="16"/>
      <c r="G297" s="16"/>
      <c r="H297" s="16"/>
      <c r="I297" s="16"/>
      <c r="J297" s="16"/>
      <c r="K297" s="16"/>
      <c r="L297" s="16"/>
      <c r="M297" s="16"/>
      <c r="N297" s="16"/>
      <c r="O297" s="16"/>
      <c r="P297" s="16"/>
      <c r="Q297" s="16"/>
      <c r="R297" s="16"/>
      <c r="S297" s="16"/>
      <c r="T297" s="16"/>
    </row>
    <row r="298" spans="1:20">
      <c r="A298" s="16"/>
      <c r="B298" s="16"/>
      <c r="C298" s="16"/>
      <c r="D298" s="16"/>
      <c r="E298" s="16"/>
      <c r="F298" s="16"/>
      <c r="G298" s="16"/>
      <c r="H298" s="16"/>
      <c r="I298" s="16"/>
      <c r="J298" s="16"/>
      <c r="K298" s="16"/>
      <c r="L298" s="16"/>
      <c r="M298" s="16"/>
      <c r="N298" s="16"/>
      <c r="O298" s="16"/>
      <c r="P298" s="16"/>
      <c r="Q298" s="16"/>
      <c r="R298" s="16"/>
      <c r="S298" s="16"/>
      <c r="T298" s="16"/>
    </row>
    <row r="299" spans="1:20">
      <c r="A299" s="16"/>
      <c r="B299" s="16"/>
      <c r="C299" s="16"/>
      <c r="D299" s="16"/>
      <c r="E299" s="16"/>
      <c r="F299" s="16"/>
      <c r="G299" s="16"/>
      <c r="H299" s="16"/>
      <c r="I299" s="16"/>
      <c r="J299" s="16"/>
      <c r="K299" s="16"/>
      <c r="L299" s="16"/>
      <c r="M299" s="16"/>
      <c r="N299" s="16"/>
      <c r="O299" s="16"/>
      <c r="P299" s="16"/>
      <c r="Q299" s="16"/>
      <c r="R299" s="16"/>
      <c r="S299" s="16"/>
      <c r="T299" s="16"/>
    </row>
    <row r="300" spans="1:20">
      <c r="A300" s="16"/>
      <c r="B300" s="16"/>
      <c r="C300" s="16"/>
      <c r="D300" s="16"/>
      <c r="E300" s="16"/>
      <c r="F300" s="16"/>
      <c r="G300" s="16"/>
      <c r="H300" s="16"/>
      <c r="I300" s="16"/>
      <c r="J300" s="16"/>
      <c r="K300" s="16"/>
      <c r="L300" s="16"/>
      <c r="M300" s="16"/>
      <c r="N300" s="16"/>
      <c r="O300" s="16"/>
      <c r="P300" s="16"/>
      <c r="Q300" s="16"/>
      <c r="R300" s="16"/>
      <c r="S300" s="16"/>
      <c r="T300" s="16"/>
    </row>
    <row r="301" spans="1:20">
      <c r="A301" s="16"/>
      <c r="B301" s="16"/>
      <c r="C301" s="16"/>
      <c r="D301" s="16"/>
      <c r="E301" s="16"/>
      <c r="F301" s="16"/>
      <c r="G301" s="16"/>
      <c r="H301" s="16"/>
      <c r="I301" s="16"/>
      <c r="J301" s="16"/>
      <c r="K301" s="16"/>
      <c r="L301" s="16"/>
      <c r="M301" s="16"/>
      <c r="N301" s="16"/>
      <c r="O301" s="16"/>
      <c r="P301" s="16"/>
      <c r="Q301" s="16"/>
      <c r="R301" s="16"/>
      <c r="S301" s="16"/>
      <c r="T301" s="16"/>
    </row>
    <row r="302" spans="1:20">
      <c r="A302" s="16"/>
      <c r="B302" s="16"/>
      <c r="C302" s="16"/>
      <c r="D302" s="16"/>
      <c r="E302" s="16"/>
      <c r="F302" s="16"/>
      <c r="G302" s="16"/>
      <c r="H302" s="16"/>
      <c r="I302" s="16"/>
      <c r="J302" s="16"/>
      <c r="K302" s="16"/>
      <c r="L302" s="16"/>
      <c r="M302" s="16"/>
      <c r="N302" s="16"/>
      <c r="O302" s="16"/>
      <c r="P302" s="16"/>
      <c r="Q302" s="16"/>
      <c r="R302" s="16"/>
      <c r="S302" s="16"/>
      <c r="T302" s="16"/>
    </row>
    <row r="303" spans="1:20">
      <c r="A303" s="16"/>
      <c r="B303" s="16"/>
      <c r="C303" s="16"/>
      <c r="D303" s="16"/>
      <c r="E303" s="16"/>
      <c r="F303" s="16"/>
      <c r="G303" s="16"/>
      <c r="H303" s="16"/>
      <c r="I303" s="16"/>
      <c r="J303" s="16"/>
      <c r="K303" s="16"/>
      <c r="L303" s="16"/>
      <c r="M303" s="16"/>
      <c r="N303" s="16"/>
      <c r="O303" s="16"/>
      <c r="P303" s="16"/>
      <c r="Q303" s="16"/>
      <c r="R303" s="16"/>
      <c r="S303" s="16"/>
      <c r="T303" s="16"/>
    </row>
    <row r="304" spans="1:20">
      <c r="A304" s="16"/>
      <c r="B304" s="16"/>
      <c r="C304" s="16"/>
      <c r="D304" s="16"/>
      <c r="E304" s="16"/>
      <c r="F304" s="16"/>
      <c r="G304" s="16"/>
      <c r="H304" s="16"/>
      <c r="I304" s="16"/>
      <c r="J304" s="16"/>
      <c r="K304" s="16"/>
      <c r="L304" s="16"/>
      <c r="M304" s="16"/>
      <c r="N304" s="16"/>
      <c r="O304" s="16"/>
      <c r="P304" s="16"/>
      <c r="Q304" s="16"/>
      <c r="R304" s="16"/>
      <c r="S304" s="16"/>
      <c r="T304" s="16"/>
    </row>
    <row r="305" spans="1:20">
      <c r="A305" s="16"/>
      <c r="B305" s="16"/>
      <c r="C305" s="16"/>
      <c r="D305" s="16"/>
      <c r="E305" s="16"/>
      <c r="F305" s="16"/>
      <c r="G305" s="16"/>
      <c r="H305" s="16"/>
      <c r="I305" s="16"/>
      <c r="J305" s="16"/>
      <c r="K305" s="16"/>
      <c r="L305" s="16"/>
      <c r="M305" s="16"/>
      <c r="N305" s="16"/>
      <c r="O305" s="16"/>
      <c r="P305" s="16"/>
      <c r="Q305" s="16"/>
      <c r="R305" s="16"/>
      <c r="S305" s="16"/>
      <c r="T305" s="16"/>
    </row>
    <row r="306" spans="1:20">
      <c r="A306" s="16"/>
      <c r="B306" s="16"/>
      <c r="C306" s="16"/>
      <c r="D306" s="16"/>
      <c r="E306" s="16"/>
      <c r="F306" s="16"/>
      <c r="G306" s="16"/>
      <c r="H306" s="16"/>
      <c r="I306" s="16"/>
      <c r="J306" s="16"/>
      <c r="K306" s="16"/>
      <c r="L306" s="16"/>
      <c r="M306" s="16"/>
      <c r="N306" s="16"/>
      <c r="O306" s="16"/>
      <c r="P306" s="16"/>
      <c r="Q306" s="16"/>
      <c r="R306" s="16"/>
      <c r="S306" s="16"/>
      <c r="T306" s="16"/>
    </row>
    <row r="307" spans="1:20">
      <c r="A307" s="16"/>
      <c r="B307" s="16"/>
      <c r="C307" s="16"/>
      <c r="D307" s="16"/>
      <c r="E307" s="16"/>
      <c r="F307" s="16"/>
      <c r="G307" s="16"/>
      <c r="H307" s="16"/>
      <c r="I307" s="16"/>
      <c r="J307" s="16"/>
      <c r="K307" s="16"/>
      <c r="L307" s="16"/>
      <c r="M307" s="16"/>
      <c r="N307" s="16"/>
      <c r="O307" s="16"/>
      <c r="P307" s="16"/>
      <c r="Q307" s="16"/>
      <c r="R307" s="16"/>
      <c r="S307" s="16"/>
      <c r="T307" s="16"/>
    </row>
    <row r="308" spans="1:20">
      <c r="A308" s="16"/>
      <c r="B308" s="16"/>
      <c r="C308" s="16"/>
      <c r="D308" s="16"/>
      <c r="E308" s="16"/>
      <c r="F308" s="16"/>
      <c r="G308" s="16"/>
      <c r="H308" s="16"/>
      <c r="I308" s="16"/>
      <c r="J308" s="16"/>
      <c r="K308" s="16"/>
      <c r="L308" s="16"/>
      <c r="M308" s="16"/>
      <c r="N308" s="16"/>
      <c r="O308" s="16"/>
      <c r="P308" s="16"/>
      <c r="Q308" s="16"/>
      <c r="R308" s="16"/>
      <c r="S308" s="16"/>
      <c r="T308" s="16"/>
    </row>
    <row r="309" spans="1:20">
      <c r="A309" s="16"/>
      <c r="B309" s="16"/>
      <c r="C309" s="16"/>
      <c r="D309" s="16"/>
      <c r="E309" s="16"/>
      <c r="F309" s="16"/>
      <c r="G309" s="16"/>
      <c r="H309" s="16"/>
      <c r="I309" s="16"/>
      <c r="J309" s="16"/>
      <c r="K309" s="16"/>
      <c r="L309" s="16"/>
      <c r="M309" s="16"/>
      <c r="N309" s="16"/>
      <c r="O309" s="16"/>
      <c r="P309" s="16"/>
      <c r="Q309" s="16"/>
      <c r="R309" s="16"/>
      <c r="S309" s="16"/>
      <c r="T309" s="16"/>
    </row>
    <row r="310" spans="1:20">
      <c r="A310" s="16"/>
      <c r="B310" s="16"/>
      <c r="C310" s="16"/>
      <c r="D310" s="16"/>
      <c r="E310" s="16"/>
      <c r="F310" s="16"/>
      <c r="G310" s="16"/>
      <c r="H310" s="16"/>
      <c r="I310" s="16"/>
      <c r="J310" s="16"/>
      <c r="K310" s="16"/>
      <c r="L310" s="16"/>
      <c r="M310" s="16"/>
      <c r="N310" s="16"/>
      <c r="O310" s="16"/>
      <c r="P310" s="16"/>
      <c r="Q310" s="16"/>
      <c r="R310" s="16"/>
      <c r="S310" s="16"/>
      <c r="T310" s="16"/>
    </row>
    <row r="311" spans="1:20">
      <c r="A311" s="16"/>
      <c r="B311" s="16"/>
      <c r="C311" s="16"/>
      <c r="D311" s="16"/>
      <c r="E311" s="16"/>
      <c r="F311" s="16"/>
      <c r="G311" s="16"/>
      <c r="H311" s="16"/>
      <c r="I311" s="16"/>
      <c r="J311" s="16"/>
      <c r="K311" s="16"/>
      <c r="L311" s="16"/>
      <c r="M311" s="16"/>
      <c r="N311" s="16"/>
      <c r="O311" s="16"/>
      <c r="P311" s="16"/>
      <c r="Q311" s="16"/>
      <c r="R311" s="16"/>
      <c r="S311" s="16"/>
      <c r="T311" s="16"/>
    </row>
    <row r="312" spans="1:20">
      <c r="A312" s="16"/>
      <c r="B312" s="16"/>
      <c r="C312" s="16"/>
      <c r="D312" s="16"/>
      <c r="E312" s="16"/>
      <c r="F312" s="16"/>
      <c r="G312" s="16"/>
      <c r="H312" s="16"/>
      <c r="I312" s="16"/>
      <c r="J312" s="16"/>
      <c r="K312" s="16"/>
      <c r="L312" s="16"/>
      <c r="M312" s="16"/>
      <c r="N312" s="16"/>
      <c r="O312" s="16"/>
      <c r="P312" s="16"/>
      <c r="Q312" s="16"/>
      <c r="R312" s="16"/>
      <c r="S312" s="16"/>
      <c r="T312" s="16"/>
    </row>
    <row r="313" spans="1:20">
      <c r="A313" s="16"/>
      <c r="B313" s="16"/>
      <c r="C313" s="16"/>
      <c r="D313" s="16"/>
      <c r="E313" s="16"/>
      <c r="F313" s="16"/>
      <c r="G313" s="16"/>
      <c r="H313" s="16"/>
      <c r="I313" s="16"/>
      <c r="J313" s="16"/>
      <c r="K313" s="16"/>
      <c r="L313" s="16"/>
      <c r="M313" s="16"/>
      <c r="N313" s="16"/>
      <c r="O313" s="16"/>
      <c r="P313" s="16"/>
      <c r="Q313" s="16"/>
      <c r="R313" s="16"/>
      <c r="S313" s="16"/>
      <c r="T313" s="16"/>
    </row>
    <row r="314" spans="1:20">
      <c r="A314" s="16"/>
      <c r="B314" s="16"/>
      <c r="C314" s="16"/>
      <c r="D314" s="16"/>
      <c r="E314" s="16"/>
      <c r="F314" s="16"/>
      <c r="G314" s="16"/>
      <c r="H314" s="16"/>
      <c r="I314" s="16"/>
      <c r="J314" s="16"/>
      <c r="K314" s="16"/>
      <c r="L314" s="16"/>
      <c r="M314" s="16"/>
      <c r="N314" s="16"/>
      <c r="O314" s="16"/>
      <c r="P314" s="16"/>
      <c r="Q314" s="16"/>
      <c r="R314" s="16"/>
      <c r="S314" s="16"/>
      <c r="T314" s="16"/>
    </row>
    <row r="315" spans="1:20">
      <c r="A315" s="16"/>
      <c r="B315" s="16"/>
      <c r="C315" s="16"/>
      <c r="D315" s="16"/>
      <c r="E315" s="16"/>
      <c r="F315" s="16"/>
      <c r="G315" s="16"/>
      <c r="H315" s="16"/>
      <c r="I315" s="16"/>
      <c r="J315" s="16"/>
      <c r="K315" s="16"/>
      <c r="L315" s="16"/>
      <c r="M315" s="16"/>
      <c r="N315" s="16"/>
      <c r="O315" s="16"/>
      <c r="P315" s="16"/>
      <c r="Q315" s="16"/>
      <c r="R315" s="16"/>
      <c r="S315" s="16"/>
      <c r="T315" s="16"/>
    </row>
    <row r="316" spans="1:20">
      <c r="A316" s="16"/>
      <c r="B316" s="16"/>
      <c r="C316" s="16"/>
      <c r="D316" s="16"/>
      <c r="E316" s="16"/>
      <c r="F316" s="16"/>
      <c r="G316" s="16"/>
      <c r="H316" s="16"/>
      <c r="I316" s="16"/>
      <c r="J316" s="16"/>
      <c r="K316" s="16"/>
      <c r="L316" s="16"/>
      <c r="M316" s="16"/>
      <c r="N316" s="16"/>
      <c r="O316" s="16"/>
      <c r="P316" s="16"/>
      <c r="Q316" s="16"/>
      <c r="R316" s="16"/>
      <c r="S316" s="16"/>
      <c r="T316" s="16"/>
    </row>
    <row r="317" spans="1:20">
      <c r="A317" s="16"/>
      <c r="B317" s="16"/>
      <c r="C317" s="16"/>
      <c r="D317" s="16"/>
      <c r="E317" s="16"/>
      <c r="F317" s="16"/>
      <c r="G317" s="16"/>
      <c r="H317" s="16"/>
      <c r="I317" s="16"/>
      <c r="J317" s="16"/>
      <c r="K317" s="16"/>
      <c r="L317" s="16"/>
      <c r="M317" s="16"/>
      <c r="N317" s="16"/>
      <c r="O317" s="16"/>
      <c r="P317" s="16"/>
      <c r="Q317" s="16"/>
      <c r="R317" s="16"/>
      <c r="S317" s="16"/>
      <c r="T317" s="16"/>
    </row>
    <row r="318" spans="1:20">
      <c r="A318" s="16"/>
      <c r="B318" s="16"/>
      <c r="C318" s="16"/>
      <c r="D318" s="16"/>
      <c r="E318" s="16"/>
      <c r="F318" s="16"/>
      <c r="G318" s="16"/>
      <c r="H318" s="16"/>
      <c r="I318" s="16"/>
      <c r="J318" s="16"/>
      <c r="K318" s="16"/>
      <c r="L318" s="16"/>
      <c r="M318" s="16"/>
      <c r="N318" s="16"/>
      <c r="O318" s="16"/>
      <c r="P318" s="16"/>
      <c r="Q318" s="16"/>
      <c r="R318" s="16"/>
      <c r="S318" s="16"/>
      <c r="T318" s="16"/>
    </row>
    <row r="319" spans="1:20">
      <c r="A319" s="16"/>
      <c r="B319" s="16"/>
      <c r="C319" s="16"/>
      <c r="D319" s="16"/>
      <c r="E319" s="16"/>
      <c r="F319" s="16"/>
      <c r="G319" s="16"/>
      <c r="H319" s="16"/>
      <c r="I319" s="16"/>
      <c r="J319" s="16"/>
      <c r="K319" s="16"/>
      <c r="L319" s="16"/>
      <c r="M319" s="16"/>
      <c r="N319" s="16"/>
      <c r="O319" s="16"/>
      <c r="P319" s="16"/>
      <c r="Q319" s="16"/>
      <c r="R319" s="16"/>
      <c r="S319" s="16"/>
      <c r="T319" s="16"/>
    </row>
    <row r="320" spans="1:20">
      <c r="A320" s="16"/>
      <c r="B320" s="16"/>
      <c r="C320" s="16"/>
      <c r="D320" s="16"/>
      <c r="E320" s="16"/>
      <c r="F320" s="16"/>
      <c r="G320" s="16"/>
      <c r="H320" s="16"/>
      <c r="I320" s="16"/>
      <c r="J320" s="16"/>
      <c r="K320" s="16"/>
      <c r="L320" s="16"/>
      <c r="M320" s="16"/>
      <c r="N320" s="16"/>
      <c r="O320" s="16"/>
      <c r="P320" s="16"/>
      <c r="Q320" s="16"/>
      <c r="R320" s="16"/>
      <c r="S320" s="16"/>
      <c r="T320" s="16"/>
    </row>
    <row r="321" spans="1:20">
      <c r="A321" s="16"/>
      <c r="B321" s="16"/>
      <c r="C321" s="16"/>
      <c r="D321" s="16"/>
      <c r="E321" s="16"/>
      <c r="F321" s="16"/>
      <c r="G321" s="16"/>
      <c r="H321" s="16"/>
      <c r="I321" s="16"/>
      <c r="J321" s="16"/>
      <c r="K321" s="16"/>
      <c r="L321" s="16"/>
      <c r="M321" s="16"/>
      <c r="N321" s="16"/>
      <c r="O321" s="16"/>
      <c r="P321" s="16"/>
      <c r="Q321" s="16"/>
      <c r="R321" s="16"/>
      <c r="S321" s="16"/>
      <c r="T321" s="16"/>
    </row>
    <row r="322" spans="1:20">
      <c r="A322" s="16"/>
      <c r="B322" s="16"/>
      <c r="C322" s="16"/>
      <c r="D322" s="16"/>
      <c r="E322" s="16"/>
      <c r="F322" s="16"/>
      <c r="G322" s="16"/>
      <c r="H322" s="16"/>
      <c r="I322" s="16"/>
      <c r="J322" s="16"/>
      <c r="K322" s="16"/>
      <c r="L322" s="16"/>
      <c r="M322" s="16"/>
      <c r="N322" s="16"/>
      <c r="O322" s="16"/>
      <c r="P322" s="16"/>
      <c r="Q322" s="16"/>
      <c r="R322" s="16"/>
      <c r="S322" s="16"/>
      <c r="T322" s="16"/>
    </row>
    <row r="323" spans="1:20">
      <c r="A323" s="16"/>
      <c r="B323" s="16"/>
      <c r="C323" s="16"/>
      <c r="D323" s="16"/>
      <c r="E323" s="16"/>
      <c r="F323" s="16"/>
      <c r="G323" s="16"/>
      <c r="H323" s="16"/>
      <c r="I323" s="16"/>
      <c r="J323" s="16"/>
      <c r="K323" s="16"/>
      <c r="L323" s="16"/>
      <c r="M323" s="16"/>
      <c r="N323" s="16"/>
      <c r="O323" s="16"/>
      <c r="P323" s="16"/>
      <c r="Q323" s="16"/>
      <c r="R323" s="16"/>
      <c r="S323" s="16"/>
      <c r="T323" s="16"/>
    </row>
    <row r="324" spans="1:20">
      <c r="A324" s="16"/>
      <c r="B324" s="16"/>
      <c r="C324" s="16"/>
      <c r="D324" s="16"/>
      <c r="E324" s="16"/>
      <c r="F324" s="16"/>
      <c r="G324" s="16"/>
      <c r="H324" s="16"/>
      <c r="I324" s="16"/>
      <c r="J324" s="16"/>
      <c r="K324" s="16"/>
      <c r="L324" s="16"/>
      <c r="M324" s="16"/>
      <c r="N324" s="16"/>
      <c r="O324" s="16"/>
      <c r="P324" s="16"/>
      <c r="Q324" s="16"/>
      <c r="R324" s="16"/>
      <c r="S324" s="16"/>
      <c r="T324" s="16"/>
    </row>
    <row r="325" spans="1:20">
      <c r="A325" s="16"/>
      <c r="B325" s="16"/>
      <c r="C325" s="16"/>
      <c r="D325" s="16"/>
      <c r="E325" s="16"/>
      <c r="F325" s="16"/>
      <c r="G325" s="16"/>
      <c r="H325" s="16"/>
      <c r="I325" s="16"/>
      <c r="J325" s="16"/>
      <c r="K325" s="16"/>
      <c r="L325" s="16"/>
      <c r="M325" s="16"/>
      <c r="N325" s="16"/>
      <c r="O325" s="16"/>
      <c r="P325" s="16"/>
      <c r="Q325" s="16"/>
      <c r="R325" s="16"/>
      <c r="S325" s="16"/>
      <c r="T325" s="16"/>
    </row>
    <row r="326" spans="1:20">
      <c r="A326" s="16"/>
      <c r="B326" s="16"/>
      <c r="C326" s="16"/>
      <c r="D326" s="16"/>
      <c r="E326" s="16"/>
      <c r="F326" s="16"/>
      <c r="G326" s="16"/>
      <c r="H326" s="16"/>
      <c r="I326" s="16"/>
      <c r="J326" s="16"/>
      <c r="K326" s="16"/>
      <c r="L326" s="16"/>
      <c r="M326" s="16"/>
      <c r="N326" s="16"/>
      <c r="O326" s="16"/>
      <c r="P326" s="16"/>
      <c r="Q326" s="16"/>
      <c r="R326" s="16"/>
      <c r="S326" s="16"/>
      <c r="T326" s="16"/>
    </row>
    <row r="327" spans="1:20">
      <c r="A327" s="16"/>
      <c r="B327" s="16"/>
      <c r="C327" s="16"/>
      <c r="D327" s="16"/>
      <c r="E327" s="16"/>
      <c r="F327" s="16"/>
      <c r="G327" s="16"/>
      <c r="H327" s="16"/>
      <c r="I327" s="16"/>
      <c r="J327" s="16"/>
      <c r="K327" s="16"/>
      <c r="L327" s="16"/>
      <c r="M327" s="16"/>
      <c r="N327" s="16"/>
      <c r="O327" s="16"/>
      <c r="P327" s="16"/>
      <c r="Q327" s="16"/>
      <c r="R327" s="16"/>
      <c r="S327" s="16"/>
      <c r="T327" s="16"/>
    </row>
    <row r="328" spans="1:20">
      <c r="A328" s="16"/>
      <c r="B328" s="16"/>
      <c r="C328" s="16"/>
      <c r="D328" s="16"/>
      <c r="E328" s="16"/>
      <c r="F328" s="16"/>
      <c r="G328" s="16"/>
      <c r="H328" s="16"/>
      <c r="I328" s="16"/>
      <c r="J328" s="16"/>
      <c r="K328" s="16"/>
      <c r="L328" s="16"/>
      <c r="M328" s="16"/>
      <c r="N328" s="16"/>
      <c r="O328" s="16"/>
      <c r="P328" s="16"/>
      <c r="Q328" s="16"/>
      <c r="R328" s="16"/>
      <c r="S328" s="16"/>
      <c r="T328" s="16"/>
    </row>
    <row r="329" spans="1:20">
      <c r="A329" s="16"/>
      <c r="B329" s="16"/>
      <c r="C329" s="16"/>
      <c r="D329" s="16"/>
      <c r="E329" s="16"/>
      <c r="F329" s="16"/>
      <c r="G329" s="16"/>
      <c r="H329" s="16"/>
      <c r="I329" s="16"/>
      <c r="J329" s="16"/>
      <c r="K329" s="16"/>
      <c r="L329" s="16"/>
      <c r="M329" s="16"/>
      <c r="N329" s="16"/>
      <c r="O329" s="16"/>
      <c r="P329" s="16"/>
      <c r="Q329" s="16"/>
      <c r="R329" s="16"/>
      <c r="S329" s="16"/>
      <c r="T329" s="16"/>
    </row>
    <row r="330" spans="1:20">
      <c r="A330" s="16"/>
      <c r="B330" s="16"/>
      <c r="C330" s="16"/>
      <c r="D330" s="16"/>
      <c r="E330" s="16"/>
      <c r="F330" s="16"/>
      <c r="G330" s="16"/>
      <c r="H330" s="16"/>
      <c r="I330" s="16"/>
      <c r="J330" s="16"/>
      <c r="K330" s="16"/>
      <c r="L330" s="16"/>
      <c r="M330" s="16"/>
      <c r="N330" s="16"/>
      <c r="O330" s="16"/>
      <c r="P330" s="16"/>
      <c r="Q330" s="16"/>
      <c r="R330" s="16"/>
      <c r="S330" s="16"/>
      <c r="T330" s="16"/>
    </row>
    <row r="331" spans="1:20">
      <c r="A331" s="16"/>
      <c r="B331" s="16"/>
      <c r="C331" s="16"/>
      <c r="D331" s="16"/>
      <c r="E331" s="16"/>
      <c r="F331" s="16"/>
      <c r="G331" s="16"/>
      <c r="H331" s="16"/>
      <c r="I331" s="16"/>
      <c r="J331" s="16"/>
      <c r="K331" s="16"/>
      <c r="L331" s="16"/>
      <c r="M331" s="16"/>
      <c r="N331" s="16"/>
      <c r="O331" s="16"/>
      <c r="P331" s="16"/>
      <c r="Q331" s="16"/>
      <c r="R331" s="16"/>
      <c r="S331" s="16"/>
      <c r="T331" s="16"/>
    </row>
    <row r="332" spans="1:20">
      <c r="A332" s="16"/>
      <c r="B332" s="16"/>
      <c r="C332" s="16"/>
      <c r="D332" s="16"/>
      <c r="E332" s="16"/>
      <c r="F332" s="16"/>
      <c r="G332" s="16"/>
      <c r="H332" s="16"/>
      <c r="I332" s="16"/>
      <c r="J332" s="16"/>
      <c r="K332" s="16"/>
      <c r="L332" s="16"/>
      <c r="M332" s="16"/>
      <c r="N332" s="16"/>
      <c r="O332" s="16"/>
      <c r="P332" s="16"/>
      <c r="Q332" s="16"/>
      <c r="R332" s="16"/>
      <c r="S332" s="16"/>
      <c r="T332" s="16"/>
    </row>
    <row r="333" spans="1:20">
      <c r="A333" s="16"/>
      <c r="B333" s="16"/>
      <c r="C333" s="16"/>
      <c r="D333" s="16"/>
      <c r="E333" s="16"/>
      <c r="F333" s="16"/>
      <c r="G333" s="16"/>
      <c r="H333" s="16"/>
      <c r="I333" s="16"/>
      <c r="J333" s="16"/>
      <c r="K333" s="16"/>
      <c r="L333" s="16"/>
      <c r="M333" s="16"/>
      <c r="N333" s="16"/>
      <c r="O333" s="16"/>
      <c r="P333" s="16"/>
      <c r="Q333" s="16"/>
      <c r="R333" s="16"/>
      <c r="S333" s="16"/>
      <c r="T333" s="16"/>
    </row>
    <row r="334" spans="1:20">
      <c r="A334" s="16"/>
      <c r="B334" s="16"/>
      <c r="C334" s="16"/>
      <c r="D334" s="16"/>
      <c r="E334" s="16"/>
      <c r="F334" s="16"/>
      <c r="G334" s="16"/>
      <c r="H334" s="16"/>
      <c r="I334" s="16"/>
      <c r="J334" s="16"/>
      <c r="K334" s="16"/>
      <c r="L334" s="16"/>
      <c r="M334" s="16"/>
      <c r="N334" s="16"/>
      <c r="O334" s="16"/>
      <c r="P334" s="16"/>
      <c r="Q334" s="16"/>
      <c r="R334" s="16"/>
      <c r="S334" s="16"/>
      <c r="T334" s="16"/>
    </row>
    <row r="335" spans="1:20">
      <c r="A335" s="16"/>
      <c r="B335" s="16"/>
      <c r="C335" s="16"/>
      <c r="D335" s="16"/>
      <c r="E335" s="16"/>
      <c r="F335" s="16"/>
      <c r="G335" s="16"/>
      <c r="H335" s="16"/>
      <c r="I335" s="16"/>
      <c r="J335" s="16"/>
      <c r="K335" s="16"/>
      <c r="L335" s="16"/>
      <c r="M335" s="16"/>
      <c r="N335" s="16"/>
      <c r="O335" s="16"/>
      <c r="P335" s="16"/>
      <c r="Q335" s="16"/>
      <c r="R335" s="16"/>
      <c r="S335" s="16"/>
      <c r="T335" s="16"/>
    </row>
    <row r="336" spans="1:20">
      <c r="A336" s="16"/>
      <c r="B336" s="16"/>
      <c r="C336" s="16"/>
      <c r="D336" s="16"/>
      <c r="E336" s="16"/>
      <c r="F336" s="16"/>
      <c r="G336" s="16"/>
      <c r="H336" s="16"/>
      <c r="I336" s="16"/>
      <c r="J336" s="16"/>
      <c r="K336" s="16"/>
      <c r="L336" s="16"/>
      <c r="M336" s="16"/>
      <c r="N336" s="16"/>
      <c r="O336" s="16"/>
      <c r="P336" s="16"/>
      <c r="Q336" s="16"/>
      <c r="R336" s="16"/>
      <c r="S336" s="16"/>
      <c r="T336" s="16"/>
    </row>
    <row r="337" spans="1:20">
      <c r="A337" s="16"/>
      <c r="B337" s="16"/>
      <c r="C337" s="16"/>
      <c r="D337" s="16"/>
      <c r="E337" s="16"/>
      <c r="F337" s="16"/>
      <c r="G337" s="16"/>
      <c r="H337" s="16"/>
      <c r="I337" s="16"/>
      <c r="J337" s="16"/>
      <c r="K337" s="16"/>
      <c r="L337" s="16"/>
      <c r="M337" s="16"/>
      <c r="N337" s="16"/>
      <c r="O337" s="16"/>
      <c r="P337" s="16"/>
      <c r="Q337" s="16"/>
      <c r="R337" s="16"/>
      <c r="S337" s="16"/>
      <c r="T337" s="16"/>
    </row>
    <row r="338" spans="1:20">
      <c r="A338" s="16"/>
      <c r="B338" s="16"/>
      <c r="C338" s="16"/>
      <c r="D338" s="16"/>
      <c r="E338" s="16"/>
      <c r="F338" s="16"/>
      <c r="G338" s="16"/>
      <c r="H338" s="16"/>
      <c r="I338" s="16"/>
      <c r="J338" s="16"/>
      <c r="K338" s="16"/>
      <c r="L338" s="16"/>
      <c r="M338" s="16"/>
      <c r="N338" s="16"/>
      <c r="O338" s="16"/>
      <c r="P338" s="16"/>
      <c r="Q338" s="16"/>
      <c r="R338" s="16"/>
      <c r="S338" s="16"/>
      <c r="T338" s="16"/>
    </row>
    <row r="339" spans="1:20">
      <c r="A339" s="16"/>
      <c r="B339" s="16"/>
      <c r="C339" s="16"/>
      <c r="D339" s="16"/>
      <c r="E339" s="16"/>
      <c r="F339" s="16"/>
      <c r="G339" s="16"/>
      <c r="H339" s="16"/>
      <c r="I339" s="16"/>
      <c r="J339" s="16"/>
      <c r="K339" s="16"/>
      <c r="L339" s="16"/>
      <c r="M339" s="16"/>
      <c r="N339" s="16"/>
      <c r="O339" s="16"/>
      <c r="P339" s="16"/>
      <c r="Q339" s="16"/>
      <c r="R339" s="16"/>
      <c r="S339" s="16"/>
      <c r="T339" s="16"/>
    </row>
    <row r="340" spans="1:20">
      <c r="A340" s="16"/>
      <c r="B340" s="16"/>
      <c r="C340" s="16"/>
      <c r="D340" s="16"/>
      <c r="E340" s="16"/>
      <c r="F340" s="16"/>
      <c r="G340" s="16"/>
      <c r="H340" s="16"/>
      <c r="I340" s="16"/>
      <c r="J340" s="16"/>
      <c r="K340" s="16"/>
      <c r="L340" s="16"/>
      <c r="M340" s="16"/>
      <c r="N340" s="16"/>
      <c r="O340" s="16"/>
      <c r="P340" s="16"/>
      <c r="Q340" s="16"/>
      <c r="R340" s="16"/>
      <c r="S340" s="16"/>
      <c r="T340" s="16"/>
    </row>
    <row r="341" spans="1:20">
      <c r="A341" s="16"/>
      <c r="B341" s="16"/>
      <c r="C341" s="16"/>
      <c r="D341" s="16"/>
      <c r="E341" s="16"/>
      <c r="F341" s="16"/>
      <c r="G341" s="16"/>
      <c r="H341" s="16"/>
      <c r="I341" s="16"/>
      <c r="J341" s="16"/>
      <c r="K341" s="16"/>
      <c r="L341" s="16"/>
      <c r="M341" s="16"/>
      <c r="N341" s="16"/>
      <c r="O341" s="16"/>
      <c r="P341" s="16"/>
      <c r="Q341" s="16"/>
      <c r="R341" s="16"/>
      <c r="S341" s="16"/>
      <c r="T341" s="16"/>
    </row>
    <row r="342" spans="1:20">
      <c r="A342" s="16"/>
      <c r="B342" s="16"/>
      <c r="C342" s="16"/>
      <c r="D342" s="16"/>
      <c r="E342" s="16"/>
      <c r="F342" s="16"/>
      <c r="G342" s="16"/>
      <c r="H342" s="16"/>
      <c r="I342" s="16"/>
      <c r="J342" s="16"/>
      <c r="K342" s="16"/>
      <c r="L342" s="16"/>
      <c r="M342" s="16"/>
      <c r="N342" s="16"/>
      <c r="O342" s="16"/>
      <c r="P342" s="16"/>
      <c r="Q342" s="16"/>
      <c r="R342" s="16"/>
      <c r="S342" s="16"/>
      <c r="T342" s="16"/>
    </row>
    <row r="343" spans="1:20">
      <c r="A343" s="16"/>
      <c r="B343" s="16"/>
      <c r="C343" s="16"/>
      <c r="D343" s="16"/>
      <c r="E343" s="16"/>
      <c r="F343" s="16"/>
      <c r="G343" s="16"/>
      <c r="H343" s="16"/>
      <c r="I343" s="16"/>
      <c r="J343" s="16"/>
      <c r="K343" s="16"/>
      <c r="L343" s="16"/>
      <c r="M343" s="16"/>
      <c r="N343" s="16"/>
      <c r="O343" s="16"/>
      <c r="P343" s="16"/>
      <c r="Q343" s="16"/>
      <c r="R343" s="16"/>
      <c r="S343" s="16"/>
      <c r="T343" s="16"/>
    </row>
    <row r="344" spans="1:20">
      <c r="A344" s="16"/>
      <c r="B344" s="16"/>
      <c r="C344" s="16"/>
      <c r="D344" s="16"/>
      <c r="E344" s="16"/>
      <c r="F344" s="16"/>
      <c r="G344" s="16"/>
      <c r="H344" s="16"/>
      <c r="I344" s="16"/>
      <c r="J344" s="16"/>
      <c r="K344" s="16"/>
      <c r="L344" s="16"/>
      <c r="M344" s="16"/>
      <c r="N344" s="16"/>
      <c r="O344" s="16"/>
      <c r="P344" s="16"/>
      <c r="Q344" s="16"/>
      <c r="R344" s="16"/>
      <c r="S344" s="16"/>
      <c r="T344" s="16"/>
    </row>
    <row r="345" spans="1:20">
      <c r="A345" s="16"/>
      <c r="B345" s="16"/>
      <c r="C345" s="16"/>
      <c r="D345" s="16"/>
      <c r="E345" s="16"/>
      <c r="F345" s="16"/>
      <c r="G345" s="16"/>
      <c r="H345" s="16"/>
      <c r="I345" s="16"/>
      <c r="J345" s="16"/>
      <c r="K345" s="16"/>
      <c r="L345" s="16"/>
      <c r="M345" s="16"/>
      <c r="N345" s="16"/>
      <c r="O345" s="16"/>
      <c r="P345" s="16"/>
      <c r="Q345" s="16"/>
      <c r="R345" s="16"/>
      <c r="S345" s="16"/>
      <c r="T345" s="16"/>
    </row>
    <row r="346" spans="1:20">
      <c r="A346" s="16"/>
      <c r="B346" s="16"/>
      <c r="C346" s="16"/>
      <c r="D346" s="16"/>
      <c r="E346" s="16"/>
      <c r="F346" s="16"/>
      <c r="G346" s="16"/>
      <c r="H346" s="16"/>
      <c r="I346" s="16"/>
      <c r="J346" s="16"/>
      <c r="K346" s="16"/>
      <c r="L346" s="16"/>
      <c r="M346" s="16"/>
      <c r="N346" s="16"/>
      <c r="O346" s="16"/>
      <c r="P346" s="16"/>
      <c r="Q346" s="16"/>
      <c r="R346" s="16"/>
      <c r="S346" s="16"/>
      <c r="T346" s="16"/>
    </row>
    <row r="347" spans="1:20">
      <c r="A347" s="16"/>
      <c r="B347" s="16"/>
      <c r="C347" s="16"/>
      <c r="D347" s="16"/>
      <c r="E347" s="16"/>
      <c r="F347" s="16"/>
      <c r="G347" s="16"/>
      <c r="H347" s="16"/>
      <c r="I347" s="16"/>
      <c r="J347" s="16"/>
      <c r="K347" s="16"/>
      <c r="L347" s="16"/>
      <c r="M347" s="16"/>
      <c r="N347" s="16"/>
      <c r="O347" s="16"/>
      <c r="P347" s="16"/>
      <c r="Q347" s="16"/>
      <c r="R347" s="16"/>
      <c r="S347" s="16"/>
      <c r="T347" s="16"/>
    </row>
    <row r="348" spans="1:20">
      <c r="A348" s="16"/>
      <c r="B348" s="16"/>
      <c r="C348" s="16"/>
      <c r="D348" s="16"/>
      <c r="E348" s="16"/>
      <c r="F348" s="16"/>
      <c r="G348" s="16"/>
      <c r="H348" s="16"/>
      <c r="I348" s="16"/>
      <c r="J348" s="16"/>
      <c r="K348" s="16"/>
      <c r="L348" s="16"/>
      <c r="M348" s="16"/>
      <c r="N348" s="16"/>
      <c r="O348" s="16"/>
      <c r="P348" s="16"/>
      <c r="Q348" s="16"/>
      <c r="R348" s="16"/>
      <c r="S348" s="16"/>
      <c r="T348" s="16"/>
    </row>
    <row r="349" spans="1:20">
      <c r="A349" s="16"/>
      <c r="B349" s="16"/>
      <c r="C349" s="16"/>
      <c r="D349" s="16"/>
      <c r="E349" s="16"/>
      <c r="F349" s="16"/>
      <c r="G349" s="16"/>
      <c r="H349" s="16"/>
      <c r="I349" s="16"/>
      <c r="J349" s="16"/>
      <c r="K349" s="16"/>
      <c r="L349" s="16"/>
      <c r="M349" s="16"/>
      <c r="N349" s="16"/>
      <c r="O349" s="16"/>
      <c r="P349" s="16"/>
      <c r="Q349" s="16"/>
      <c r="R349" s="16"/>
      <c r="S349" s="16"/>
      <c r="T349" s="16"/>
    </row>
    <row r="350" spans="1:20">
      <c r="A350" s="16"/>
      <c r="B350" s="16"/>
      <c r="C350" s="16"/>
      <c r="D350" s="16"/>
      <c r="E350" s="16"/>
      <c r="F350" s="16"/>
      <c r="G350" s="16"/>
      <c r="H350" s="16"/>
      <c r="I350" s="16"/>
      <c r="J350" s="16"/>
      <c r="K350" s="16"/>
      <c r="L350" s="16"/>
      <c r="M350" s="16"/>
      <c r="N350" s="16"/>
      <c r="O350" s="16"/>
      <c r="P350" s="16"/>
      <c r="Q350" s="16"/>
      <c r="R350" s="16"/>
      <c r="S350" s="16"/>
      <c r="T350" s="16"/>
    </row>
    <row r="351" spans="1:20">
      <c r="A351" s="16"/>
      <c r="B351" s="16"/>
      <c r="C351" s="16"/>
      <c r="D351" s="16"/>
      <c r="E351" s="16"/>
      <c r="F351" s="16"/>
      <c r="G351" s="16"/>
      <c r="H351" s="16"/>
      <c r="I351" s="16"/>
      <c r="J351" s="16"/>
      <c r="K351" s="16"/>
      <c r="L351" s="16"/>
      <c r="M351" s="16"/>
      <c r="N351" s="16"/>
      <c r="O351" s="16"/>
      <c r="P351" s="16"/>
      <c r="Q351" s="16"/>
      <c r="R351" s="16"/>
      <c r="S351" s="16"/>
      <c r="T351" s="16"/>
    </row>
    <row r="352" spans="1:20">
      <c r="A352" s="16"/>
      <c r="B352" s="16"/>
      <c r="C352" s="16"/>
      <c r="D352" s="16"/>
      <c r="E352" s="16"/>
      <c r="F352" s="16"/>
      <c r="G352" s="16"/>
      <c r="H352" s="16"/>
      <c r="I352" s="16"/>
      <c r="J352" s="16"/>
      <c r="K352" s="16"/>
      <c r="L352" s="16"/>
      <c r="M352" s="16"/>
      <c r="N352" s="16"/>
      <c r="O352" s="16"/>
      <c r="P352" s="16"/>
      <c r="Q352" s="16"/>
      <c r="R352" s="16"/>
      <c r="S352" s="16"/>
      <c r="T352" s="16"/>
    </row>
    <row r="353" spans="1:20">
      <c r="A353" s="16"/>
      <c r="B353" s="16"/>
      <c r="C353" s="16"/>
      <c r="D353" s="16"/>
      <c r="E353" s="16"/>
      <c r="F353" s="16"/>
      <c r="G353" s="16"/>
      <c r="H353" s="16"/>
      <c r="I353" s="16"/>
      <c r="J353" s="16"/>
      <c r="K353" s="16"/>
      <c r="L353" s="16"/>
      <c r="M353" s="16"/>
      <c r="N353" s="16"/>
      <c r="O353" s="16"/>
      <c r="P353" s="16"/>
      <c r="Q353" s="16"/>
      <c r="R353" s="16"/>
      <c r="S353" s="16"/>
      <c r="T353" s="16"/>
    </row>
    <row r="354" spans="1:20">
      <c r="A354" s="16"/>
      <c r="B354" s="16"/>
      <c r="C354" s="16"/>
      <c r="D354" s="16"/>
      <c r="E354" s="16"/>
      <c r="F354" s="16"/>
      <c r="G354" s="16"/>
      <c r="H354" s="16"/>
      <c r="I354" s="16"/>
      <c r="J354" s="16"/>
      <c r="K354" s="16"/>
      <c r="L354" s="16"/>
      <c r="M354" s="16"/>
      <c r="N354" s="16"/>
      <c r="O354" s="16"/>
      <c r="P354" s="16"/>
      <c r="Q354" s="16"/>
      <c r="R354" s="16"/>
      <c r="S354" s="16"/>
      <c r="T354" s="16"/>
    </row>
    <row r="355" spans="1:20">
      <c r="A355" s="16"/>
      <c r="B355" s="16"/>
      <c r="C355" s="16"/>
      <c r="D355" s="16"/>
      <c r="E355" s="16"/>
      <c r="F355" s="16"/>
      <c r="G355" s="16"/>
      <c r="H355" s="16"/>
      <c r="I355" s="16"/>
      <c r="J355" s="16"/>
      <c r="K355" s="16"/>
      <c r="L355" s="16"/>
      <c r="M355" s="16"/>
      <c r="N355" s="16"/>
      <c r="O355" s="16"/>
      <c r="P355" s="16"/>
      <c r="Q355" s="16"/>
      <c r="R355" s="16"/>
      <c r="S355" s="16"/>
      <c r="T355" s="16"/>
    </row>
    <row r="356" spans="1:20">
      <c r="A356" s="16"/>
      <c r="B356" s="16"/>
      <c r="C356" s="16"/>
      <c r="D356" s="16"/>
      <c r="E356" s="16"/>
      <c r="F356" s="16"/>
      <c r="G356" s="16"/>
      <c r="H356" s="16"/>
      <c r="I356" s="16"/>
      <c r="J356" s="16"/>
      <c r="K356" s="16"/>
      <c r="L356" s="16"/>
      <c r="M356" s="16"/>
      <c r="N356" s="16"/>
      <c r="O356" s="16"/>
      <c r="P356" s="16"/>
      <c r="Q356" s="16"/>
      <c r="R356" s="16"/>
      <c r="S356" s="16"/>
      <c r="T356" s="16"/>
    </row>
    <row r="357" spans="1:20">
      <c r="A357" s="16"/>
      <c r="B357" s="16"/>
      <c r="C357" s="16"/>
      <c r="D357" s="16"/>
      <c r="E357" s="16"/>
      <c r="F357" s="16"/>
      <c r="G357" s="16"/>
      <c r="H357" s="16"/>
      <c r="I357" s="16"/>
      <c r="J357" s="16"/>
      <c r="K357" s="16"/>
      <c r="L357" s="16"/>
      <c r="M357" s="16"/>
      <c r="N357" s="16"/>
      <c r="O357" s="16"/>
      <c r="P357" s="16"/>
      <c r="Q357" s="16"/>
      <c r="R357" s="16"/>
      <c r="S357" s="16"/>
      <c r="T357" s="16"/>
    </row>
    <row r="358" spans="1:20">
      <c r="A358" s="16"/>
      <c r="B358" s="16"/>
      <c r="C358" s="16"/>
      <c r="D358" s="16"/>
      <c r="E358" s="16"/>
      <c r="F358" s="16"/>
      <c r="G358" s="16"/>
      <c r="H358" s="16"/>
      <c r="I358" s="16"/>
      <c r="J358" s="16"/>
      <c r="K358" s="16"/>
      <c r="L358" s="16"/>
      <c r="M358" s="16"/>
      <c r="N358" s="16"/>
      <c r="O358" s="16"/>
      <c r="P358" s="16"/>
      <c r="Q358" s="16"/>
      <c r="R358" s="16"/>
      <c r="S358" s="16"/>
      <c r="T358" s="16"/>
    </row>
    <row r="359" spans="1:20">
      <c r="A359" s="16"/>
      <c r="B359" s="16"/>
      <c r="C359" s="16"/>
      <c r="D359" s="16"/>
      <c r="E359" s="16"/>
      <c r="F359" s="16"/>
      <c r="G359" s="16"/>
      <c r="H359" s="16"/>
      <c r="I359" s="16"/>
      <c r="J359" s="16"/>
      <c r="K359" s="16"/>
      <c r="L359" s="16"/>
      <c r="M359" s="16"/>
      <c r="N359" s="16"/>
      <c r="O359" s="16"/>
      <c r="P359" s="16"/>
      <c r="Q359" s="16"/>
      <c r="R359" s="16"/>
      <c r="S359" s="16"/>
      <c r="T359" s="16"/>
    </row>
    <row r="360" spans="1:20">
      <c r="A360" s="16"/>
      <c r="B360" s="16"/>
      <c r="C360" s="16"/>
      <c r="D360" s="16"/>
      <c r="E360" s="16"/>
      <c r="F360" s="16"/>
      <c r="G360" s="16"/>
      <c r="H360" s="16"/>
      <c r="I360" s="16"/>
      <c r="J360" s="16"/>
      <c r="K360" s="16"/>
      <c r="L360" s="16"/>
      <c r="M360" s="16"/>
      <c r="N360" s="16"/>
      <c r="O360" s="16"/>
      <c r="P360" s="16"/>
      <c r="Q360" s="16"/>
      <c r="R360" s="16"/>
      <c r="S360" s="16"/>
      <c r="T360" s="16"/>
    </row>
    <row r="361" spans="1:20">
      <c r="A361" s="16"/>
      <c r="B361" s="16"/>
      <c r="C361" s="16"/>
      <c r="D361" s="16"/>
      <c r="E361" s="16"/>
      <c r="F361" s="16"/>
      <c r="G361" s="16"/>
      <c r="H361" s="16"/>
      <c r="I361" s="16"/>
      <c r="J361" s="16"/>
      <c r="K361" s="16"/>
      <c r="L361" s="16"/>
      <c r="M361" s="16"/>
      <c r="N361" s="16"/>
      <c r="O361" s="16"/>
      <c r="P361" s="16"/>
      <c r="Q361" s="16"/>
      <c r="R361" s="16"/>
      <c r="S361" s="16"/>
      <c r="T361" s="16"/>
    </row>
    <row r="362" spans="1:20">
      <c r="A362" s="16"/>
      <c r="B362" s="16"/>
      <c r="C362" s="16"/>
      <c r="D362" s="16"/>
      <c r="E362" s="16"/>
      <c r="F362" s="16"/>
      <c r="G362" s="16"/>
      <c r="H362" s="16"/>
      <c r="I362" s="16"/>
      <c r="J362" s="16"/>
      <c r="K362" s="16"/>
      <c r="L362" s="16"/>
      <c r="M362" s="16"/>
      <c r="N362" s="16"/>
      <c r="O362" s="16"/>
      <c r="P362" s="16"/>
      <c r="Q362" s="16"/>
      <c r="R362" s="16"/>
      <c r="S362" s="16"/>
      <c r="T362" s="16"/>
    </row>
    <row r="363" spans="1:20">
      <c r="A363" s="16"/>
      <c r="B363" s="16"/>
      <c r="C363" s="16"/>
      <c r="D363" s="16"/>
      <c r="E363" s="16"/>
      <c r="F363" s="16"/>
      <c r="G363" s="16"/>
      <c r="H363" s="16"/>
      <c r="I363" s="16"/>
      <c r="J363" s="16"/>
      <c r="K363" s="16"/>
      <c r="L363" s="16"/>
      <c r="M363" s="16"/>
      <c r="N363" s="16"/>
      <c r="O363" s="16"/>
      <c r="P363" s="16"/>
      <c r="Q363" s="16"/>
      <c r="R363" s="16"/>
      <c r="S363" s="16"/>
      <c r="T363" s="16"/>
    </row>
    <row r="364" spans="1:20">
      <c r="A364" s="16"/>
      <c r="B364" s="16"/>
      <c r="C364" s="16"/>
      <c r="D364" s="16"/>
      <c r="E364" s="16"/>
      <c r="F364" s="16"/>
      <c r="G364" s="16"/>
      <c r="H364" s="16"/>
      <c r="I364" s="16"/>
      <c r="J364" s="16"/>
      <c r="K364" s="16"/>
      <c r="L364" s="16"/>
      <c r="M364" s="16"/>
      <c r="N364" s="16"/>
      <c r="O364" s="16"/>
      <c r="P364" s="16"/>
      <c r="Q364" s="16"/>
      <c r="R364" s="16"/>
      <c r="S364" s="16"/>
      <c r="T364" s="16"/>
    </row>
    <row r="365" spans="1:20">
      <c r="A365" s="16"/>
      <c r="B365" s="16"/>
      <c r="C365" s="16"/>
      <c r="D365" s="16"/>
      <c r="E365" s="16"/>
      <c r="F365" s="16"/>
      <c r="G365" s="16"/>
      <c r="H365" s="16"/>
      <c r="I365" s="16"/>
      <c r="J365" s="16"/>
      <c r="K365" s="16"/>
      <c r="L365" s="16"/>
      <c r="M365" s="16"/>
      <c r="N365" s="16"/>
      <c r="O365" s="16"/>
      <c r="P365" s="16"/>
      <c r="Q365" s="16"/>
      <c r="R365" s="16"/>
      <c r="S365" s="16"/>
      <c r="T365" s="16"/>
    </row>
    <row r="366" spans="1:20">
      <c r="A366" s="16"/>
      <c r="B366" s="16"/>
      <c r="C366" s="16"/>
      <c r="D366" s="16"/>
      <c r="E366" s="16"/>
      <c r="F366" s="16"/>
      <c r="G366" s="16"/>
      <c r="H366" s="16"/>
      <c r="I366" s="16"/>
      <c r="J366" s="16"/>
      <c r="K366" s="16"/>
      <c r="L366" s="16"/>
      <c r="M366" s="16"/>
      <c r="N366" s="16"/>
      <c r="O366" s="16"/>
      <c r="P366" s="16"/>
      <c r="Q366" s="16"/>
      <c r="R366" s="16"/>
      <c r="S366" s="16"/>
      <c r="T366" s="16"/>
    </row>
    <row r="367" spans="1:20">
      <c r="A367" s="16"/>
      <c r="B367" s="16"/>
      <c r="C367" s="16"/>
      <c r="D367" s="16"/>
      <c r="E367" s="16"/>
      <c r="F367" s="16"/>
      <c r="G367" s="16"/>
      <c r="H367" s="16"/>
      <c r="I367" s="16"/>
      <c r="J367" s="16"/>
      <c r="K367" s="16"/>
      <c r="L367" s="16"/>
      <c r="M367" s="16"/>
      <c r="N367" s="16"/>
      <c r="O367" s="16"/>
      <c r="P367" s="16"/>
      <c r="Q367" s="16"/>
      <c r="R367" s="16"/>
      <c r="S367" s="16"/>
      <c r="T367" s="16"/>
    </row>
    <row r="368" spans="1:20">
      <c r="A368" s="16"/>
      <c r="B368" s="16"/>
      <c r="C368" s="16"/>
      <c r="D368" s="16"/>
      <c r="E368" s="16"/>
      <c r="F368" s="16"/>
      <c r="G368" s="16"/>
      <c r="H368" s="16"/>
      <c r="I368" s="16"/>
      <c r="J368" s="16"/>
      <c r="K368" s="16"/>
      <c r="L368" s="16"/>
      <c r="M368" s="16"/>
      <c r="N368" s="16"/>
      <c r="O368" s="16"/>
      <c r="P368" s="16"/>
      <c r="Q368" s="16"/>
      <c r="R368" s="16"/>
      <c r="S368" s="16"/>
      <c r="T368" s="16"/>
    </row>
    <row r="369" spans="1:20">
      <c r="A369" s="16"/>
      <c r="B369" s="16"/>
      <c r="C369" s="16"/>
      <c r="D369" s="16"/>
      <c r="E369" s="16"/>
      <c r="F369" s="16"/>
      <c r="G369" s="16"/>
      <c r="H369" s="16"/>
      <c r="I369" s="16"/>
      <c r="J369" s="16"/>
      <c r="K369" s="16"/>
      <c r="L369" s="16"/>
      <c r="M369" s="16"/>
      <c r="N369" s="16"/>
      <c r="O369" s="16"/>
      <c r="P369" s="16"/>
      <c r="Q369" s="16"/>
      <c r="R369" s="16"/>
      <c r="S369" s="16"/>
      <c r="T369" s="16"/>
    </row>
    <row r="370" spans="1:20">
      <c r="A370" s="16"/>
      <c r="B370" s="16"/>
      <c r="C370" s="16"/>
      <c r="D370" s="16"/>
      <c r="E370" s="16"/>
      <c r="F370" s="16"/>
      <c r="G370" s="16"/>
      <c r="H370" s="16"/>
      <c r="I370" s="16"/>
      <c r="J370" s="16"/>
      <c r="K370" s="16"/>
      <c r="L370" s="16"/>
      <c r="M370" s="16"/>
      <c r="N370" s="16"/>
      <c r="O370" s="16"/>
      <c r="P370" s="16"/>
      <c r="Q370" s="16"/>
      <c r="R370" s="16"/>
      <c r="S370" s="16"/>
      <c r="T370" s="16"/>
    </row>
    <row r="371" spans="1:20">
      <c r="A371" s="16"/>
      <c r="B371" s="16"/>
      <c r="C371" s="16"/>
      <c r="D371" s="16"/>
      <c r="E371" s="16"/>
      <c r="F371" s="16"/>
      <c r="G371" s="16"/>
      <c r="H371" s="16"/>
      <c r="I371" s="16"/>
      <c r="J371" s="16"/>
      <c r="K371" s="16"/>
      <c r="L371" s="16"/>
      <c r="M371" s="16"/>
      <c r="N371" s="16"/>
      <c r="O371" s="16"/>
      <c r="P371" s="16"/>
      <c r="Q371" s="16"/>
      <c r="R371" s="16"/>
      <c r="S371" s="16"/>
      <c r="T371" s="16"/>
    </row>
    <row r="372" spans="1:20">
      <c r="A372" s="16"/>
      <c r="B372" s="16"/>
      <c r="C372" s="16"/>
      <c r="D372" s="16"/>
      <c r="E372" s="16"/>
      <c r="F372" s="16"/>
      <c r="G372" s="16"/>
      <c r="H372" s="16"/>
      <c r="I372" s="16"/>
      <c r="J372" s="16"/>
      <c r="K372" s="16"/>
      <c r="L372" s="16"/>
      <c r="M372" s="16"/>
      <c r="N372" s="16"/>
      <c r="O372" s="16"/>
      <c r="P372" s="16"/>
      <c r="Q372" s="16"/>
      <c r="R372" s="16"/>
      <c r="S372" s="16"/>
      <c r="T372" s="16"/>
    </row>
    <row r="373" spans="1:20">
      <c r="A373" s="16"/>
      <c r="B373" s="16"/>
      <c r="C373" s="16"/>
      <c r="D373" s="16"/>
      <c r="E373" s="16"/>
      <c r="F373" s="16"/>
      <c r="G373" s="16"/>
      <c r="H373" s="16"/>
      <c r="I373" s="16"/>
      <c r="J373" s="16"/>
      <c r="K373" s="16"/>
      <c r="L373" s="16"/>
      <c r="M373" s="16"/>
      <c r="N373" s="16"/>
      <c r="O373" s="16"/>
      <c r="P373" s="16"/>
      <c r="Q373" s="16"/>
      <c r="R373" s="16"/>
      <c r="S373" s="16"/>
      <c r="T373" s="16"/>
    </row>
    <row r="374" spans="1:20">
      <c r="A374" s="16"/>
      <c r="B374" s="16"/>
      <c r="C374" s="16"/>
      <c r="D374" s="16"/>
      <c r="E374" s="16"/>
      <c r="F374" s="16"/>
      <c r="G374" s="16"/>
      <c r="H374" s="16"/>
      <c r="I374" s="16"/>
      <c r="J374" s="16"/>
      <c r="K374" s="16"/>
      <c r="L374" s="16"/>
      <c r="M374" s="16"/>
      <c r="N374" s="16"/>
      <c r="O374" s="16"/>
      <c r="P374" s="16"/>
      <c r="Q374" s="16"/>
      <c r="R374" s="16"/>
      <c r="S374" s="16"/>
      <c r="T374" s="16"/>
    </row>
    <row r="375" spans="1:20">
      <c r="A375" s="16"/>
      <c r="B375" s="16"/>
      <c r="C375" s="16"/>
      <c r="D375" s="16"/>
      <c r="E375" s="16"/>
      <c r="F375" s="16"/>
      <c r="G375" s="16"/>
      <c r="H375" s="16"/>
      <c r="I375" s="16"/>
      <c r="J375" s="16"/>
      <c r="K375" s="16"/>
      <c r="L375" s="16"/>
      <c r="M375" s="16"/>
      <c r="N375" s="16"/>
      <c r="O375" s="16"/>
      <c r="P375" s="16"/>
      <c r="Q375" s="16"/>
      <c r="R375" s="16"/>
      <c r="S375" s="16"/>
      <c r="T375" s="16"/>
    </row>
    <row r="376" spans="1:20">
      <c r="A376" s="16"/>
      <c r="B376" s="16"/>
      <c r="C376" s="16"/>
      <c r="D376" s="16"/>
      <c r="E376" s="16"/>
      <c r="F376" s="16"/>
      <c r="G376" s="16"/>
      <c r="H376" s="16"/>
      <c r="I376" s="16"/>
      <c r="J376" s="16"/>
      <c r="K376" s="16"/>
      <c r="L376" s="16"/>
      <c r="M376" s="16"/>
      <c r="N376" s="16"/>
      <c r="O376" s="16"/>
      <c r="P376" s="16"/>
      <c r="Q376" s="16"/>
      <c r="R376" s="16"/>
      <c r="S376" s="16"/>
      <c r="T376" s="16"/>
    </row>
    <row r="377" spans="1:20">
      <c r="A377" s="16"/>
      <c r="B377" s="16"/>
      <c r="C377" s="16"/>
      <c r="D377" s="16"/>
      <c r="E377" s="16"/>
      <c r="F377" s="16"/>
      <c r="G377" s="16"/>
      <c r="H377" s="16"/>
      <c r="I377" s="16"/>
      <c r="J377" s="16"/>
      <c r="K377" s="16"/>
      <c r="L377" s="16"/>
      <c r="M377" s="16"/>
      <c r="N377" s="16"/>
      <c r="O377" s="16"/>
      <c r="P377" s="16"/>
      <c r="Q377" s="16"/>
      <c r="R377" s="16"/>
      <c r="S377" s="16"/>
      <c r="T377" s="16"/>
    </row>
    <row r="378" spans="1:20">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14"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AB33"/>
  <sheetViews>
    <sheetView view="pageBreakPreview" zoomScale="70" zoomScaleNormal="55" zoomScaleSheetLayoutView="70" workbookViewId="0">
      <selection activeCell="B25" sqref="B25"/>
    </sheetView>
  </sheetViews>
  <sheetFormatPr defaultRowHeight="1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row>
    <row r="2" spans="1:28" ht="15.7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row>
    <row r="3" spans="1:28" ht="18.75">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61"/>
      <c r="AB3" s="61"/>
    </row>
    <row r="4" spans="1:28" ht="18.75">
      <c r="A4" s="397"/>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61"/>
      <c r="AB4" s="61"/>
    </row>
    <row r="5" spans="1:28" ht="15.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62"/>
      <c r="AB5" s="62"/>
    </row>
    <row r="6" spans="1:28" ht="15.7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63"/>
      <c r="AB6" s="63"/>
    </row>
    <row r="7" spans="1:28" ht="18.7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61"/>
      <c r="AB7" s="61"/>
    </row>
    <row r="8" spans="1:28" ht="15.75">
      <c r="A8" s="399" t="str">
        <f>' 1. паспорт местополож'!A8:C8</f>
        <v>I_2019KOSTROMASEVZD3</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62"/>
      <c r="AB8" s="62"/>
    </row>
    <row r="9" spans="1:28" ht="15.7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63"/>
      <c r="AB9" s="63"/>
    </row>
    <row r="10" spans="1:28" ht="18.75">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9"/>
      <c r="AB10" s="9"/>
    </row>
    <row r="11" spans="1:28" ht="15.75">
      <c r="A11" s="399" t="str">
        <f>' 1. паспорт местополож'!A11:C11</f>
        <v xml:space="preserve">Техническое перевооружение объекта «Оборудование тяговой подстанции Мантурово»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62"/>
      <c r="AB11" s="62"/>
    </row>
    <row r="12" spans="1:28" ht="15.7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63"/>
      <c r="AB12" s="63"/>
    </row>
    <row r="13" spans="1:28" ht="15.7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67"/>
      <c r="AB13" s="67"/>
    </row>
    <row r="14" spans="1:28" s="71" customFormat="1" ht="36.75" customHeight="1">
      <c r="A14" s="422" t="s">
        <v>220</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70"/>
      <c r="AB14" s="70"/>
    </row>
    <row r="15" spans="1:28" ht="32.25" customHeight="1">
      <c r="A15" s="424" t="s">
        <v>134</v>
      </c>
      <c r="B15" s="425"/>
      <c r="C15" s="425"/>
      <c r="D15" s="425"/>
      <c r="E15" s="425"/>
      <c r="F15" s="425"/>
      <c r="G15" s="425"/>
      <c r="H15" s="425"/>
      <c r="I15" s="425"/>
      <c r="J15" s="425"/>
      <c r="K15" s="425"/>
      <c r="L15" s="426"/>
      <c r="M15" s="423" t="s">
        <v>135</v>
      </c>
      <c r="N15" s="423"/>
      <c r="O15" s="423"/>
      <c r="P15" s="423"/>
      <c r="Q15" s="423"/>
      <c r="R15" s="423"/>
      <c r="S15" s="423"/>
      <c r="T15" s="423"/>
      <c r="U15" s="423"/>
      <c r="V15" s="423"/>
      <c r="W15" s="423"/>
      <c r="X15" s="423"/>
      <c r="Y15" s="423"/>
      <c r="Z15" s="423"/>
    </row>
    <row r="16" spans="1:28" ht="254.25" customHeight="1">
      <c r="A16" s="83" t="s">
        <v>120</v>
      </c>
      <c r="B16" s="84" t="s">
        <v>125</v>
      </c>
      <c r="C16" s="84" t="s">
        <v>131</v>
      </c>
      <c r="D16" s="84" t="s">
        <v>121</v>
      </c>
      <c r="E16" s="84" t="s">
        <v>132</v>
      </c>
      <c r="F16" s="84" t="s">
        <v>229</v>
      </c>
      <c r="G16" s="84" t="s">
        <v>230</v>
      </c>
      <c r="H16" s="84" t="s">
        <v>122</v>
      </c>
      <c r="I16" s="84" t="s">
        <v>231</v>
      </c>
      <c r="J16" s="84" t="s">
        <v>126</v>
      </c>
      <c r="K16" s="84" t="s">
        <v>124</v>
      </c>
      <c r="L16" s="84" t="s">
        <v>123</v>
      </c>
      <c r="M16" s="85" t="s">
        <v>128</v>
      </c>
      <c r="N16" s="84" t="s">
        <v>232</v>
      </c>
      <c r="O16" s="84" t="s">
        <v>233</v>
      </c>
      <c r="P16" s="84" t="s">
        <v>234</v>
      </c>
      <c r="Q16" s="84" t="s">
        <v>235</v>
      </c>
      <c r="R16" s="84" t="s">
        <v>122</v>
      </c>
      <c r="S16" s="84" t="s">
        <v>236</v>
      </c>
      <c r="T16" s="84" t="s">
        <v>237</v>
      </c>
      <c r="U16" s="84" t="s">
        <v>238</v>
      </c>
      <c r="V16" s="84" t="s">
        <v>235</v>
      </c>
      <c r="W16" s="87" t="s">
        <v>239</v>
      </c>
      <c r="X16" s="87" t="s">
        <v>240</v>
      </c>
      <c r="Y16" s="87" t="s">
        <v>241</v>
      </c>
      <c r="Z16" s="86" t="s">
        <v>129</v>
      </c>
    </row>
    <row r="17" spans="1:26" ht="16.5" customHeight="1">
      <c r="A17" s="49">
        <v>1</v>
      </c>
      <c r="B17" s="50">
        <v>2</v>
      </c>
      <c r="C17" s="49">
        <v>3</v>
      </c>
      <c r="D17" s="50">
        <v>4</v>
      </c>
      <c r="E17" s="49">
        <v>5</v>
      </c>
      <c r="F17" s="50">
        <v>6</v>
      </c>
      <c r="G17" s="49">
        <v>7</v>
      </c>
      <c r="H17" s="50">
        <v>8</v>
      </c>
      <c r="I17" s="49">
        <v>9</v>
      </c>
      <c r="J17" s="50">
        <v>10</v>
      </c>
      <c r="K17" s="68">
        <v>11</v>
      </c>
      <c r="L17" s="50">
        <v>12</v>
      </c>
      <c r="M17" s="68">
        <v>13</v>
      </c>
      <c r="N17" s="50">
        <v>14</v>
      </c>
      <c r="O17" s="68">
        <v>15</v>
      </c>
      <c r="P17" s="50">
        <v>16</v>
      </c>
      <c r="Q17" s="68">
        <v>17</v>
      </c>
      <c r="R17" s="50">
        <v>18</v>
      </c>
      <c r="S17" s="68">
        <v>19</v>
      </c>
      <c r="T17" s="50">
        <v>20</v>
      </c>
      <c r="U17" s="68">
        <v>21</v>
      </c>
      <c r="V17" s="50">
        <v>22</v>
      </c>
      <c r="W17" s="68">
        <v>23</v>
      </c>
      <c r="X17" s="50">
        <v>24</v>
      </c>
      <c r="Y17" s="68">
        <v>25</v>
      </c>
      <c r="Z17" s="50">
        <v>26</v>
      </c>
    </row>
    <row r="18" spans="1:26" ht="16.5" customHeight="1">
      <c r="A18" s="68"/>
      <c r="B18" s="331"/>
      <c r="C18" s="68"/>
      <c r="D18" s="331"/>
      <c r="E18" s="68"/>
      <c r="F18" s="331"/>
      <c r="G18" s="68"/>
      <c r="H18" s="331"/>
      <c r="I18" s="68" t="str">
        <f>I20</f>
        <v>нд</v>
      </c>
      <c r="J18" s="68" t="str">
        <f>J20</f>
        <v>нд</v>
      </c>
      <c r="K18" s="348"/>
      <c r="L18" s="331"/>
      <c r="M18" s="68"/>
      <c r="N18" s="331"/>
      <c r="O18" s="68"/>
      <c r="P18" s="331"/>
      <c r="Q18" s="68"/>
      <c r="R18" s="331"/>
      <c r="S18" s="68"/>
      <c r="T18" s="331"/>
      <c r="U18" s="68"/>
      <c r="V18" s="331"/>
      <c r="W18" s="68"/>
      <c r="X18" s="331"/>
      <c r="Y18" s="68"/>
      <c r="Z18" s="331"/>
    </row>
    <row r="19" spans="1:26" ht="17.25">
      <c r="A19" s="330"/>
      <c r="B19" s="347"/>
      <c r="C19" s="349" t="s">
        <v>537</v>
      </c>
      <c r="D19" s="349" t="s">
        <v>538</v>
      </c>
      <c r="E19" s="349" t="s">
        <v>539</v>
      </c>
      <c r="F19" s="349" t="s">
        <v>540</v>
      </c>
      <c r="G19" s="349" t="s">
        <v>541</v>
      </c>
      <c r="H19" s="349" t="s">
        <v>122</v>
      </c>
      <c r="I19" s="349" t="s">
        <v>542</v>
      </c>
      <c r="J19" s="349" t="s">
        <v>543</v>
      </c>
      <c r="K19" s="336"/>
      <c r="L19" s="350"/>
      <c r="M19" s="350"/>
      <c r="N19" s="350"/>
      <c r="O19" s="337"/>
      <c r="P19" s="337"/>
      <c r="Q19" s="337"/>
      <c r="R19" s="337"/>
      <c r="S19" s="337"/>
      <c r="T19" s="337"/>
      <c r="U19" s="337"/>
      <c r="V19" s="337"/>
      <c r="W19" s="337"/>
      <c r="X19" s="337"/>
      <c r="Y19" s="337"/>
      <c r="Z19" s="337"/>
    </row>
    <row r="20" spans="1:26">
      <c r="A20" s="332" t="s">
        <v>242</v>
      </c>
      <c r="B20" s="332" t="s">
        <v>242</v>
      </c>
      <c r="C20" s="332" t="s">
        <v>242</v>
      </c>
      <c r="D20" s="332" t="s">
        <v>242</v>
      </c>
      <c r="E20" s="332" t="s">
        <v>242</v>
      </c>
      <c r="F20" s="332" t="s">
        <v>242</v>
      </c>
      <c r="G20" s="332" t="s">
        <v>242</v>
      </c>
      <c r="H20" s="332" t="s">
        <v>242</v>
      </c>
      <c r="I20" s="332" t="s">
        <v>242</v>
      </c>
      <c r="J20" s="332" t="s">
        <v>242</v>
      </c>
      <c r="K20" s="332" t="s">
        <v>242</v>
      </c>
      <c r="L20" s="332" t="s">
        <v>242</v>
      </c>
      <c r="M20" s="332" t="s">
        <v>242</v>
      </c>
      <c r="N20" s="332" t="s">
        <v>242</v>
      </c>
      <c r="O20" s="332" t="s">
        <v>242</v>
      </c>
      <c r="P20" s="332" t="s">
        <v>242</v>
      </c>
      <c r="Q20" s="332" t="s">
        <v>242</v>
      </c>
      <c r="R20" s="332" t="s">
        <v>242</v>
      </c>
      <c r="S20" s="332" t="s">
        <v>242</v>
      </c>
      <c r="T20" s="332" t="s">
        <v>242</v>
      </c>
      <c r="U20" s="332" t="s">
        <v>242</v>
      </c>
      <c r="V20" s="332" t="s">
        <v>242</v>
      </c>
      <c r="W20" s="332" t="s">
        <v>242</v>
      </c>
      <c r="X20" s="332" t="s">
        <v>242</v>
      </c>
      <c r="Y20" s="332" t="s">
        <v>242</v>
      </c>
      <c r="Z20" s="332" t="s">
        <v>242</v>
      </c>
    </row>
    <row r="21" spans="1:26">
      <c r="A21" s="339"/>
      <c r="B21" s="332"/>
      <c r="C21" s="333"/>
      <c r="D21" s="332"/>
      <c r="E21" s="332"/>
      <c r="F21" s="351"/>
      <c r="G21" s="352"/>
      <c r="H21" s="352"/>
      <c r="I21" s="352"/>
      <c r="J21" s="352"/>
      <c r="K21" s="336"/>
      <c r="L21" s="350"/>
      <c r="M21" s="350"/>
      <c r="N21" s="350"/>
      <c r="O21" s="337"/>
      <c r="P21" s="337"/>
      <c r="Q21" s="337"/>
      <c r="R21" s="337"/>
      <c r="S21" s="337"/>
      <c r="T21" s="337"/>
      <c r="U21" s="337"/>
      <c r="V21" s="337"/>
      <c r="W21" s="337"/>
      <c r="X21" s="337"/>
      <c r="Y21" s="337"/>
      <c r="Z21" s="337"/>
    </row>
    <row r="22" spans="1:26" ht="15.75">
      <c r="A22" s="353"/>
      <c r="B22" s="312"/>
      <c r="C22" s="333"/>
      <c r="D22" s="332"/>
      <c r="E22" s="349"/>
      <c r="F22" s="354"/>
      <c r="G22" s="349"/>
      <c r="H22" s="349"/>
      <c r="I22" s="349"/>
      <c r="J22" s="349"/>
      <c r="K22" s="312"/>
      <c r="L22" s="355"/>
      <c r="M22" s="349"/>
      <c r="N22" s="356"/>
      <c r="O22" s="334"/>
      <c r="P22" s="340"/>
      <c r="Q22" s="343"/>
      <c r="R22" s="344"/>
      <c r="S22" s="343"/>
      <c r="T22" s="345"/>
      <c r="U22" s="345"/>
      <c r="V22" s="345"/>
      <c r="W22" s="343"/>
      <c r="X22" s="343"/>
      <c r="Y22" s="337"/>
      <c r="Z22" s="110"/>
    </row>
    <row r="23" spans="1:26">
      <c r="A23" s="338"/>
      <c r="B23" s="332"/>
      <c r="C23" s="333"/>
      <c r="D23" s="332"/>
      <c r="E23" s="332"/>
      <c r="F23" s="351"/>
      <c r="G23" s="352"/>
      <c r="H23" s="352"/>
      <c r="I23" s="352"/>
      <c r="J23" s="352"/>
      <c r="K23" s="332"/>
      <c r="L23" s="347"/>
      <c r="M23" s="350"/>
      <c r="N23" s="350"/>
      <c r="O23" s="337"/>
      <c r="P23" s="337"/>
      <c r="Q23" s="337"/>
      <c r="R23" s="337"/>
      <c r="S23" s="337"/>
      <c r="T23" s="337"/>
      <c r="U23" s="337"/>
      <c r="V23" s="337"/>
      <c r="W23" s="337"/>
      <c r="X23" s="337"/>
      <c r="Y23" s="337"/>
      <c r="Z23" s="337"/>
    </row>
    <row r="24" spans="1:26">
      <c r="A24" s="338"/>
      <c r="B24" s="332"/>
      <c r="C24" s="333"/>
      <c r="D24" s="332"/>
      <c r="E24" s="332"/>
      <c r="F24" s="351"/>
      <c r="G24" s="352"/>
      <c r="H24" s="352"/>
      <c r="I24" s="352"/>
      <c r="J24" s="352"/>
      <c r="K24" s="332"/>
      <c r="L24" s="347"/>
      <c r="M24" s="350"/>
      <c r="N24" s="350"/>
      <c r="O24" s="337"/>
      <c r="P24" s="337"/>
      <c r="Q24" s="337"/>
      <c r="R24" s="337"/>
      <c r="S24" s="337"/>
      <c r="T24" s="337"/>
      <c r="U24" s="337"/>
      <c r="V24" s="337"/>
      <c r="W24" s="337"/>
      <c r="X24" s="337"/>
      <c r="Y24" s="337"/>
      <c r="Z24" s="337"/>
    </row>
    <row r="25" spans="1:26">
      <c r="A25" s="338"/>
      <c r="B25" s="332"/>
      <c r="C25" s="333"/>
      <c r="D25" s="332"/>
      <c r="E25" s="332"/>
      <c r="F25" s="351"/>
      <c r="G25" s="352"/>
      <c r="H25" s="352"/>
      <c r="I25" s="352"/>
      <c r="J25" s="352"/>
      <c r="K25" s="332"/>
      <c r="L25" s="347"/>
      <c r="M25" s="350"/>
      <c r="N25" s="350"/>
      <c r="O25" s="337"/>
      <c r="P25" s="337"/>
      <c r="Q25" s="337"/>
      <c r="R25" s="337"/>
      <c r="S25" s="337"/>
      <c r="T25" s="337"/>
      <c r="U25" s="337"/>
      <c r="V25" s="337"/>
      <c r="W25" s="337"/>
      <c r="X25" s="337"/>
      <c r="Y25" s="337"/>
      <c r="Z25" s="337"/>
    </row>
    <row r="26" spans="1:26" ht="15.75">
      <c r="A26" s="353"/>
      <c r="B26" s="312"/>
      <c r="C26" s="354"/>
      <c r="D26" s="357"/>
      <c r="E26" s="349"/>
      <c r="F26" s="354"/>
      <c r="G26" s="349"/>
      <c r="H26" s="349"/>
      <c r="I26" s="349"/>
      <c r="J26" s="349"/>
      <c r="K26" s="312"/>
      <c r="L26" s="355"/>
      <c r="M26" s="349"/>
      <c r="N26" s="356"/>
      <c r="O26" s="334"/>
      <c r="P26" s="340"/>
      <c r="Q26" s="343"/>
      <c r="R26" s="344"/>
      <c r="S26" s="343"/>
      <c r="T26" s="345"/>
      <c r="U26" s="345"/>
      <c r="V26" s="345"/>
      <c r="W26" s="343"/>
      <c r="X26" s="343"/>
      <c r="Y26" s="337"/>
      <c r="Z26" s="110"/>
    </row>
    <row r="27" spans="1:26" ht="15.75">
      <c r="A27" s="358"/>
      <c r="B27" s="312"/>
      <c r="C27" s="354"/>
      <c r="D27" s="357"/>
      <c r="E27" s="349"/>
      <c r="F27" s="354"/>
      <c r="G27" s="349"/>
      <c r="H27" s="349"/>
      <c r="I27" s="349"/>
      <c r="J27" s="349"/>
      <c r="K27" s="312"/>
      <c r="L27" s="355"/>
      <c r="M27" s="349"/>
      <c r="N27" s="356"/>
      <c r="O27" s="334"/>
      <c r="P27" s="340"/>
      <c r="Q27" s="343"/>
      <c r="R27" s="344"/>
      <c r="S27" s="343"/>
      <c r="T27" s="345"/>
      <c r="U27" s="345"/>
      <c r="V27" s="345"/>
      <c r="W27" s="343"/>
      <c r="X27" s="343"/>
      <c r="Y27" s="337"/>
      <c r="Z27" s="110"/>
    </row>
    <row r="28" spans="1:26">
      <c r="A28" s="338"/>
      <c r="B28" s="332"/>
      <c r="C28" s="333"/>
      <c r="D28" s="332"/>
      <c r="E28" s="332"/>
      <c r="F28" s="359"/>
      <c r="G28" s="349"/>
      <c r="H28" s="349"/>
      <c r="I28" s="349"/>
      <c r="J28" s="349"/>
      <c r="K28" s="336"/>
      <c r="L28" s="347"/>
      <c r="M28" s="350"/>
      <c r="N28" s="350"/>
      <c r="O28" s="337"/>
      <c r="P28" s="337"/>
      <c r="Q28" s="337"/>
      <c r="R28" s="337"/>
      <c r="S28" s="337"/>
      <c r="T28" s="337"/>
      <c r="U28" s="337"/>
      <c r="V28" s="337"/>
      <c r="W28" s="337"/>
      <c r="X28" s="337"/>
      <c r="Y28" s="337"/>
      <c r="Z28" s="337"/>
    </row>
    <row r="29" spans="1:26">
      <c r="A29" s="338"/>
      <c r="B29" s="332"/>
      <c r="C29" s="333"/>
      <c r="D29" s="332"/>
      <c r="E29" s="332"/>
      <c r="F29" s="359"/>
      <c r="G29" s="349"/>
      <c r="H29" s="349"/>
      <c r="I29" s="349"/>
      <c r="J29" s="349"/>
      <c r="K29" s="336"/>
      <c r="L29" s="350"/>
      <c r="M29" s="350"/>
      <c r="N29" s="350"/>
      <c r="O29" s="337"/>
      <c r="P29" s="337"/>
      <c r="Q29" s="337"/>
      <c r="R29" s="337"/>
      <c r="S29" s="337"/>
      <c r="T29" s="337"/>
      <c r="U29" s="337"/>
      <c r="V29" s="337"/>
      <c r="W29" s="337"/>
      <c r="X29" s="337"/>
      <c r="Y29" s="337"/>
      <c r="Z29" s="337"/>
    </row>
    <row r="30" spans="1:26">
      <c r="A30" s="338"/>
      <c r="B30" s="332"/>
      <c r="C30" s="333"/>
      <c r="D30" s="332"/>
      <c r="E30" s="332"/>
      <c r="F30" s="359"/>
      <c r="G30" s="349"/>
      <c r="H30" s="349"/>
      <c r="I30" s="349"/>
      <c r="J30" s="349"/>
      <c r="K30" s="336"/>
      <c r="L30" s="350"/>
      <c r="M30" s="350"/>
      <c r="N30" s="350"/>
      <c r="O30" s="337"/>
      <c r="P30" s="337"/>
      <c r="Q30" s="337"/>
      <c r="R30" s="337"/>
      <c r="S30" s="337"/>
      <c r="T30" s="337"/>
      <c r="U30" s="337"/>
      <c r="V30" s="337"/>
      <c r="W30" s="337"/>
      <c r="X30" s="337"/>
      <c r="Y30" s="337"/>
      <c r="Z30" s="337"/>
    </row>
    <row r="31" spans="1:26" ht="15.75">
      <c r="A31" s="353"/>
      <c r="B31" s="312"/>
      <c r="C31" s="354"/>
      <c r="D31" s="357"/>
      <c r="E31" s="349"/>
      <c r="F31" s="354"/>
      <c r="G31" s="349"/>
      <c r="H31" s="349"/>
      <c r="I31" s="349"/>
      <c r="J31" s="349"/>
      <c r="K31" s="312"/>
      <c r="L31" s="355"/>
      <c r="M31" s="349"/>
      <c r="N31" s="356"/>
      <c r="O31" s="334"/>
      <c r="P31" s="340"/>
      <c r="Q31" s="343"/>
      <c r="R31" s="344"/>
      <c r="S31" s="343"/>
      <c r="T31" s="345"/>
      <c r="U31" s="345"/>
      <c r="V31" s="345"/>
      <c r="W31" s="343"/>
      <c r="X31" s="343"/>
      <c r="Y31" s="337"/>
      <c r="Z31" s="110"/>
    </row>
    <row r="32" spans="1:26" ht="15.75">
      <c r="A32" s="358"/>
      <c r="B32" s="312"/>
      <c r="C32" s="354"/>
      <c r="D32" s="357"/>
      <c r="E32" s="349"/>
      <c r="F32" s="354"/>
      <c r="G32" s="349"/>
      <c r="H32" s="349"/>
      <c r="I32" s="349"/>
      <c r="J32" s="349"/>
      <c r="K32" s="312"/>
      <c r="L32" s="355"/>
      <c r="M32" s="349"/>
      <c r="N32" s="356"/>
      <c r="O32" s="334"/>
      <c r="P32" s="340"/>
      <c r="Q32" s="343"/>
      <c r="R32" s="344"/>
      <c r="S32" s="343"/>
      <c r="T32" s="345"/>
      <c r="U32" s="345"/>
      <c r="V32" s="345"/>
      <c r="W32" s="343"/>
      <c r="X32" s="343"/>
      <c r="Y32" s="337"/>
      <c r="Z32" s="110"/>
    </row>
    <row r="33" spans="1:26" ht="15.75">
      <c r="A33" s="346"/>
      <c r="B33" s="110"/>
      <c r="C33" s="340"/>
      <c r="D33" s="341"/>
      <c r="E33" s="335"/>
      <c r="F33" s="340"/>
      <c r="G33" s="335"/>
      <c r="H33" s="335"/>
      <c r="I33" s="335"/>
      <c r="J33" s="335"/>
      <c r="K33" s="312"/>
      <c r="L33" s="328"/>
      <c r="M33" s="349"/>
      <c r="N33" s="342"/>
      <c r="O33" s="334"/>
      <c r="P33" s="340"/>
      <c r="Q33" s="343"/>
      <c r="R33" s="344"/>
      <c r="S33" s="343"/>
      <c r="T33" s="345"/>
      <c r="U33" s="345"/>
      <c r="V33" s="345"/>
      <c r="W33" s="343"/>
      <c r="X33" s="343"/>
      <c r="Y33" s="337"/>
      <c r="Z33" s="110"/>
    </row>
  </sheetData>
  <mergeCells count="15">
    <mergeCell ref="A14:Z14"/>
    <mergeCell ref="M15:Z15"/>
    <mergeCell ref="A15:L15"/>
    <mergeCell ref="A12:Z12"/>
    <mergeCell ref="A13:Z13"/>
    <mergeCell ref="A7:Z7"/>
    <mergeCell ref="A8:Z8"/>
    <mergeCell ref="A9:Z9"/>
    <mergeCell ref="A10:Z10"/>
    <mergeCell ref="A11:Z11"/>
    <mergeCell ref="A1:Z1"/>
    <mergeCell ref="A3:Z3"/>
    <mergeCell ref="A4:Z4"/>
    <mergeCell ref="A5:Z5"/>
    <mergeCell ref="A6:Z6"/>
  </mergeCells>
  <pageMargins left="0" right="0" top="0.74803149606299213" bottom="0.74803149606299213" header="0.31496062992125984" footer="0.31496062992125984"/>
  <pageSetup paperSize="8" scale="55"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57"/>
  <sheetViews>
    <sheetView view="pageBreakPreview" zoomScale="70" zoomScaleSheetLayoutView="70" workbookViewId="0">
      <selection activeCell="L40" sqref="L40"/>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66"/>
      <c r="Q1" s="66"/>
      <c r="R1" s="66"/>
      <c r="S1" s="66"/>
      <c r="T1" s="66"/>
      <c r="U1" s="66"/>
      <c r="V1" s="66"/>
      <c r="W1" s="66"/>
      <c r="X1" s="66"/>
      <c r="Y1" s="66"/>
      <c r="Z1" s="66"/>
      <c r="AA1" s="66"/>
      <c r="AB1" s="66"/>
    </row>
    <row r="2" spans="1:28" s="10" customFormat="1" ht="16.5">
      <c r="A2" s="72"/>
      <c r="B2" s="72"/>
      <c r="C2" s="73"/>
      <c r="D2" s="73"/>
      <c r="E2" s="73"/>
      <c r="F2" s="73"/>
      <c r="G2" s="73"/>
      <c r="H2" s="73"/>
      <c r="I2" s="73"/>
      <c r="J2" s="73"/>
      <c r="K2" s="73"/>
      <c r="L2" s="88"/>
      <c r="M2" s="73"/>
      <c r="N2" s="73"/>
      <c r="O2" s="73"/>
    </row>
    <row r="3" spans="1:28" s="10" customFormat="1" ht="18.75">
      <c r="A3" s="431" t="s">
        <v>9</v>
      </c>
      <c r="B3" s="431"/>
      <c r="C3" s="431"/>
      <c r="D3" s="431"/>
      <c r="E3" s="431"/>
      <c r="F3" s="431"/>
      <c r="G3" s="431"/>
      <c r="H3" s="431"/>
      <c r="I3" s="431"/>
      <c r="J3" s="431"/>
      <c r="K3" s="431"/>
      <c r="L3" s="431"/>
      <c r="M3" s="431"/>
      <c r="N3" s="431"/>
      <c r="O3" s="431"/>
      <c r="P3" s="11"/>
      <c r="Q3" s="11"/>
      <c r="R3" s="11"/>
      <c r="S3" s="11"/>
      <c r="T3" s="11"/>
      <c r="U3" s="11"/>
      <c r="V3" s="11"/>
      <c r="W3" s="11"/>
      <c r="X3" s="11"/>
      <c r="Y3" s="11"/>
      <c r="Z3" s="11"/>
    </row>
    <row r="4" spans="1:28" s="10" customFormat="1" ht="18.75">
      <c r="A4" s="431"/>
      <c r="B4" s="431"/>
      <c r="C4" s="431"/>
      <c r="D4" s="431"/>
      <c r="E4" s="431"/>
      <c r="F4" s="431"/>
      <c r="G4" s="431"/>
      <c r="H4" s="431"/>
      <c r="I4" s="431"/>
      <c r="J4" s="431"/>
      <c r="K4" s="431"/>
      <c r="L4" s="431"/>
      <c r="M4" s="431"/>
      <c r="N4" s="431"/>
      <c r="O4" s="431"/>
      <c r="P4" s="11"/>
      <c r="Q4" s="11"/>
      <c r="R4" s="11"/>
      <c r="S4" s="11"/>
      <c r="T4" s="11"/>
      <c r="U4" s="11"/>
      <c r="V4" s="11"/>
      <c r="W4" s="11"/>
      <c r="X4" s="11"/>
      <c r="Y4" s="11"/>
      <c r="Z4" s="11"/>
    </row>
    <row r="5" spans="1:28" s="10" customFormat="1" ht="18.75">
      <c r="A5" s="429" t="str">
        <f>' 1. паспорт местополож'!A5:C5</f>
        <v xml:space="preserve">Северная дирекция по энергоснабжению - структурное подразделение Трансэнерго - филиала ОАО "РЖД" </v>
      </c>
      <c r="B5" s="429"/>
      <c r="C5" s="429"/>
      <c r="D5" s="429"/>
      <c r="E5" s="429"/>
      <c r="F5" s="429"/>
      <c r="G5" s="429"/>
      <c r="H5" s="429"/>
      <c r="I5" s="429"/>
      <c r="J5" s="429"/>
      <c r="K5" s="429"/>
      <c r="L5" s="429"/>
      <c r="M5" s="429"/>
      <c r="N5" s="429"/>
      <c r="O5" s="429"/>
      <c r="P5" s="11"/>
      <c r="Q5" s="11"/>
      <c r="R5" s="11"/>
      <c r="S5" s="11"/>
      <c r="T5" s="11"/>
      <c r="U5" s="11"/>
      <c r="V5" s="11"/>
      <c r="W5" s="11"/>
      <c r="X5" s="11"/>
      <c r="Y5" s="11"/>
      <c r="Z5" s="11"/>
    </row>
    <row r="6" spans="1:28" s="10" customFormat="1" ht="18.75">
      <c r="A6" s="430" t="s">
        <v>8</v>
      </c>
      <c r="B6" s="430"/>
      <c r="C6" s="430"/>
      <c r="D6" s="430"/>
      <c r="E6" s="430"/>
      <c r="F6" s="430"/>
      <c r="G6" s="430"/>
      <c r="H6" s="430"/>
      <c r="I6" s="430"/>
      <c r="J6" s="430"/>
      <c r="K6" s="430"/>
      <c r="L6" s="430"/>
      <c r="M6" s="430"/>
      <c r="N6" s="430"/>
      <c r="O6" s="430"/>
      <c r="P6" s="11"/>
      <c r="Q6" s="11"/>
      <c r="R6" s="11"/>
      <c r="S6" s="11"/>
      <c r="T6" s="11"/>
      <c r="U6" s="11"/>
      <c r="V6" s="11"/>
      <c r="W6" s="11"/>
      <c r="X6" s="11"/>
      <c r="Y6" s="11"/>
      <c r="Z6" s="11"/>
    </row>
    <row r="7" spans="1:28" s="10" customFormat="1" ht="18.75">
      <c r="A7" s="431"/>
      <c r="B7" s="431"/>
      <c r="C7" s="431"/>
      <c r="D7" s="431"/>
      <c r="E7" s="431"/>
      <c r="F7" s="431"/>
      <c r="G7" s="431"/>
      <c r="H7" s="431"/>
      <c r="I7" s="431"/>
      <c r="J7" s="431"/>
      <c r="K7" s="431"/>
      <c r="L7" s="431"/>
      <c r="M7" s="431"/>
      <c r="N7" s="431"/>
      <c r="O7" s="431"/>
      <c r="P7" s="11"/>
      <c r="Q7" s="11"/>
      <c r="R7" s="11"/>
      <c r="S7" s="11"/>
      <c r="T7" s="11"/>
      <c r="U7" s="11"/>
      <c r="V7" s="11"/>
      <c r="W7" s="11"/>
      <c r="X7" s="11"/>
      <c r="Y7" s="11"/>
      <c r="Z7" s="11"/>
    </row>
    <row r="8" spans="1:28" s="10" customFormat="1" ht="18.75">
      <c r="A8" s="429" t="str">
        <f>' 1. паспорт местополож'!A8:C8</f>
        <v>I_2019KOSTROMASEVZD3</v>
      </c>
      <c r="B8" s="429"/>
      <c r="C8" s="429"/>
      <c r="D8" s="429"/>
      <c r="E8" s="429"/>
      <c r="F8" s="429"/>
      <c r="G8" s="429"/>
      <c r="H8" s="429"/>
      <c r="I8" s="429"/>
      <c r="J8" s="429"/>
      <c r="K8" s="429"/>
      <c r="L8" s="429"/>
      <c r="M8" s="429"/>
      <c r="N8" s="429"/>
      <c r="O8" s="429"/>
      <c r="P8" s="11"/>
      <c r="Q8" s="11"/>
      <c r="R8" s="11"/>
      <c r="S8" s="11"/>
      <c r="T8" s="11"/>
      <c r="U8" s="11"/>
      <c r="V8" s="11"/>
      <c r="W8" s="11"/>
      <c r="X8" s="11"/>
      <c r="Y8" s="11"/>
      <c r="Z8" s="11"/>
    </row>
    <row r="9" spans="1:28" s="10" customFormat="1" ht="18.75">
      <c r="A9" s="430" t="s">
        <v>7</v>
      </c>
      <c r="B9" s="430"/>
      <c r="C9" s="430"/>
      <c r="D9" s="430"/>
      <c r="E9" s="430"/>
      <c r="F9" s="430"/>
      <c r="G9" s="430"/>
      <c r="H9" s="430"/>
      <c r="I9" s="430"/>
      <c r="J9" s="430"/>
      <c r="K9" s="430"/>
      <c r="L9" s="430"/>
      <c r="M9" s="430"/>
      <c r="N9" s="430"/>
      <c r="O9" s="430"/>
      <c r="P9" s="11"/>
      <c r="Q9" s="11"/>
      <c r="R9" s="11"/>
      <c r="S9" s="11"/>
      <c r="T9" s="11"/>
      <c r="U9" s="11"/>
      <c r="V9" s="11"/>
      <c r="W9" s="11"/>
      <c r="X9" s="11"/>
      <c r="Y9" s="11"/>
      <c r="Z9" s="11"/>
    </row>
    <row r="10" spans="1:28" s="7" customFormat="1" ht="15.75" customHeight="1">
      <c r="A10" s="432"/>
      <c r="B10" s="432"/>
      <c r="C10" s="432"/>
      <c r="D10" s="432"/>
      <c r="E10" s="432"/>
      <c r="F10" s="432"/>
      <c r="G10" s="432"/>
      <c r="H10" s="432"/>
      <c r="I10" s="432"/>
      <c r="J10" s="432"/>
      <c r="K10" s="432"/>
      <c r="L10" s="432"/>
      <c r="M10" s="432"/>
      <c r="N10" s="432"/>
      <c r="O10" s="432"/>
      <c r="P10" s="8"/>
      <c r="Q10" s="8"/>
      <c r="R10" s="8"/>
      <c r="S10" s="8"/>
      <c r="T10" s="8"/>
      <c r="U10" s="8"/>
      <c r="V10" s="8"/>
      <c r="W10" s="8"/>
      <c r="X10" s="8"/>
      <c r="Y10" s="8"/>
      <c r="Z10" s="8"/>
    </row>
    <row r="11" spans="1:28" s="2" customFormat="1" ht="16.5">
      <c r="A11" s="429" t="str">
        <f>' 1. паспорт местополож'!A11:C11</f>
        <v xml:space="preserve">Техническое перевооружение объекта «Оборудование тяговой подстанции Мантурово»  </v>
      </c>
      <c r="B11" s="429"/>
      <c r="C11" s="429"/>
      <c r="D11" s="429"/>
      <c r="E11" s="429"/>
      <c r="F11" s="429"/>
      <c r="G11" s="429"/>
      <c r="H11" s="429"/>
      <c r="I11" s="429"/>
      <c r="J11" s="429"/>
      <c r="K11" s="429"/>
      <c r="L11" s="429"/>
      <c r="M11" s="429"/>
      <c r="N11" s="429"/>
      <c r="O11" s="429"/>
      <c r="P11" s="6"/>
      <c r="Q11" s="6"/>
      <c r="R11" s="6"/>
      <c r="S11" s="6"/>
      <c r="T11" s="6"/>
      <c r="U11" s="6"/>
      <c r="V11" s="6"/>
      <c r="W11" s="6"/>
      <c r="X11" s="6"/>
      <c r="Y11" s="6"/>
      <c r="Z11" s="6"/>
    </row>
    <row r="12" spans="1:28" s="2" customFormat="1" ht="15" customHeight="1">
      <c r="A12" s="430" t="s">
        <v>5</v>
      </c>
      <c r="B12" s="430"/>
      <c r="C12" s="430"/>
      <c r="D12" s="430"/>
      <c r="E12" s="430"/>
      <c r="F12" s="430"/>
      <c r="G12" s="430"/>
      <c r="H12" s="430"/>
      <c r="I12" s="430"/>
      <c r="J12" s="430"/>
      <c r="K12" s="430"/>
      <c r="L12" s="430"/>
      <c r="M12" s="430"/>
      <c r="N12" s="430"/>
      <c r="O12" s="430"/>
      <c r="P12" s="4"/>
      <c r="Q12" s="4"/>
      <c r="R12" s="4"/>
      <c r="S12" s="4"/>
      <c r="T12" s="4"/>
      <c r="U12" s="4"/>
      <c r="V12" s="4"/>
      <c r="W12" s="4"/>
      <c r="X12" s="4"/>
      <c r="Y12" s="4"/>
      <c r="Z12" s="4"/>
    </row>
    <row r="13" spans="1:28" s="2" customFormat="1" ht="42.75" customHeight="1">
      <c r="A13" s="430"/>
      <c r="B13" s="430"/>
      <c r="C13" s="430"/>
      <c r="D13" s="430"/>
      <c r="E13" s="430"/>
      <c r="F13" s="430"/>
      <c r="G13" s="430"/>
      <c r="H13" s="430"/>
      <c r="I13" s="430"/>
      <c r="J13" s="430"/>
      <c r="K13" s="430"/>
      <c r="L13" s="430"/>
      <c r="M13" s="430"/>
      <c r="N13" s="430"/>
      <c r="O13" s="430"/>
      <c r="P13" s="3"/>
      <c r="Q13" s="3"/>
      <c r="R13" s="3"/>
      <c r="S13" s="3"/>
      <c r="T13" s="3"/>
      <c r="U13" s="3"/>
      <c r="V13" s="3"/>
      <c r="W13" s="3"/>
    </row>
    <row r="14" spans="1:28" s="2" customFormat="1" ht="42.75" customHeight="1">
      <c r="A14" s="428" t="s">
        <v>202</v>
      </c>
      <c r="B14" s="428"/>
      <c r="C14" s="428"/>
      <c r="D14" s="428"/>
      <c r="E14" s="428"/>
      <c r="F14" s="428"/>
      <c r="G14" s="428"/>
      <c r="H14" s="428"/>
      <c r="I14" s="428"/>
      <c r="J14" s="428"/>
      <c r="K14" s="428"/>
      <c r="L14" s="428"/>
      <c r="M14" s="428"/>
      <c r="N14" s="428"/>
      <c r="O14" s="428"/>
      <c r="P14" s="5"/>
      <c r="Q14" s="5"/>
      <c r="R14" s="5"/>
      <c r="S14" s="5"/>
      <c r="T14" s="5"/>
      <c r="U14" s="5"/>
      <c r="V14" s="5"/>
      <c r="W14" s="5"/>
      <c r="X14" s="5"/>
      <c r="Y14" s="5"/>
      <c r="Z14" s="5"/>
    </row>
    <row r="15" spans="1:28" s="2" customFormat="1" ht="56.25" customHeight="1">
      <c r="A15" s="436"/>
      <c r="B15" s="436"/>
      <c r="C15" s="436"/>
      <c r="D15" s="69"/>
      <c r="E15" s="69"/>
      <c r="F15" s="69"/>
      <c r="G15" s="69"/>
      <c r="H15" s="69"/>
      <c r="I15" s="69"/>
      <c r="J15" s="69"/>
      <c r="K15" s="69"/>
      <c r="L15" s="69"/>
      <c r="M15" s="69"/>
      <c r="N15" s="69"/>
      <c r="O15" s="69"/>
      <c r="P15" s="5"/>
      <c r="Q15" s="5"/>
      <c r="R15" s="5"/>
      <c r="S15" s="5"/>
      <c r="T15" s="5"/>
      <c r="U15" s="5"/>
      <c r="V15" s="5"/>
      <c r="W15" s="5"/>
      <c r="X15" s="5"/>
      <c r="Y15" s="5"/>
      <c r="Z15" s="5"/>
    </row>
    <row r="16" spans="1:28" s="2" customFormat="1" ht="78" customHeight="1">
      <c r="A16" s="402" t="s">
        <v>4</v>
      </c>
      <c r="B16" s="402" t="s">
        <v>42</v>
      </c>
      <c r="C16" s="402" t="s">
        <v>41</v>
      </c>
      <c r="D16" s="402" t="s">
        <v>30</v>
      </c>
      <c r="E16" s="433" t="s">
        <v>40</v>
      </c>
      <c r="F16" s="434"/>
      <c r="G16" s="434"/>
      <c r="H16" s="434"/>
      <c r="I16" s="435"/>
      <c r="J16" s="402" t="s">
        <v>39</v>
      </c>
      <c r="K16" s="402"/>
      <c r="L16" s="402"/>
      <c r="M16" s="402"/>
      <c r="N16" s="402"/>
      <c r="O16" s="402"/>
      <c r="P16" s="3"/>
      <c r="Q16" s="3"/>
      <c r="R16" s="3"/>
      <c r="S16" s="3"/>
      <c r="T16" s="3"/>
      <c r="U16" s="3"/>
      <c r="V16" s="3"/>
      <c r="W16" s="3"/>
    </row>
    <row r="17" spans="1:26" s="2" customFormat="1" ht="77.25" customHeight="1">
      <c r="A17" s="402"/>
      <c r="B17" s="402"/>
      <c r="C17" s="402"/>
      <c r="D17" s="402"/>
      <c r="E17" s="74" t="s">
        <v>38</v>
      </c>
      <c r="F17" s="74" t="s">
        <v>37</v>
      </c>
      <c r="G17" s="74" t="s">
        <v>36</v>
      </c>
      <c r="H17" s="74" t="s">
        <v>35</v>
      </c>
      <c r="I17" s="74" t="s">
        <v>34</v>
      </c>
      <c r="J17" s="74" t="s">
        <v>33</v>
      </c>
      <c r="K17" s="74" t="s">
        <v>3</v>
      </c>
      <c r="L17" s="89" t="s">
        <v>2</v>
      </c>
      <c r="M17" s="89" t="s">
        <v>118</v>
      </c>
      <c r="N17" s="89" t="s">
        <v>32</v>
      </c>
      <c r="O17" s="89" t="s">
        <v>31</v>
      </c>
      <c r="P17" s="18"/>
      <c r="Q17" s="18"/>
      <c r="R17" s="18"/>
      <c r="S17" s="18"/>
      <c r="T17" s="18"/>
      <c r="U17" s="18"/>
      <c r="V17" s="18"/>
      <c r="W17" s="18"/>
      <c r="X17" s="17"/>
      <c r="Y17" s="17"/>
      <c r="Z17" s="17"/>
    </row>
    <row r="18" spans="1:26" s="2" customFormat="1" ht="25.5" customHeight="1">
      <c r="A18" s="24">
        <v>1</v>
      </c>
      <c r="B18" s="25">
        <v>2</v>
      </c>
      <c r="C18" s="24">
        <v>3</v>
      </c>
      <c r="D18" s="25">
        <v>4</v>
      </c>
      <c r="E18" s="24">
        <v>5</v>
      </c>
      <c r="F18" s="25">
        <v>6</v>
      </c>
      <c r="G18" s="24">
        <v>7</v>
      </c>
      <c r="H18" s="25">
        <v>8</v>
      </c>
      <c r="I18" s="24">
        <v>9</v>
      </c>
      <c r="J18" s="25">
        <v>10</v>
      </c>
      <c r="K18" s="24">
        <v>11</v>
      </c>
      <c r="L18" s="25">
        <v>12</v>
      </c>
      <c r="M18" s="24">
        <v>13</v>
      </c>
      <c r="N18" s="25">
        <v>14</v>
      </c>
      <c r="O18" s="24">
        <v>15</v>
      </c>
      <c r="P18" s="18"/>
      <c r="Q18" s="18"/>
      <c r="R18" s="18"/>
      <c r="S18" s="18"/>
      <c r="T18" s="18"/>
      <c r="U18" s="18"/>
      <c r="V18" s="18"/>
      <c r="W18" s="18"/>
      <c r="X18" s="17"/>
      <c r="Y18" s="17"/>
      <c r="Z18" s="17"/>
    </row>
    <row r="19" spans="1:26" s="2" customFormat="1" ht="18.75">
      <c r="A19" s="105" t="s">
        <v>242</v>
      </c>
      <c r="B19" s="105" t="s">
        <v>553</v>
      </c>
      <c r="C19" s="105" t="s">
        <v>242</v>
      </c>
      <c r="D19" s="105" t="s">
        <v>242</v>
      </c>
      <c r="E19" s="105" t="s">
        <v>242</v>
      </c>
      <c r="F19" s="105" t="s">
        <v>242</v>
      </c>
      <c r="G19" s="105" t="s">
        <v>242</v>
      </c>
      <c r="H19" s="105" t="s">
        <v>242</v>
      </c>
      <c r="I19" s="105" t="s">
        <v>242</v>
      </c>
      <c r="J19" s="105" t="s">
        <v>242</v>
      </c>
      <c r="K19" s="105" t="s">
        <v>242</v>
      </c>
      <c r="L19" s="105" t="s">
        <v>242</v>
      </c>
      <c r="M19" s="105" t="s">
        <v>242</v>
      </c>
      <c r="N19" s="105" t="s">
        <v>242</v>
      </c>
      <c r="O19" s="105" t="s">
        <v>242</v>
      </c>
      <c r="P19" s="18"/>
      <c r="Q19" s="18"/>
      <c r="R19" s="18"/>
      <c r="S19" s="18"/>
      <c r="T19" s="18"/>
      <c r="U19" s="18"/>
      <c r="V19" s="17"/>
      <c r="W19" s="17"/>
      <c r="X19" s="17"/>
      <c r="Y19" s="17"/>
      <c r="Z19" s="17"/>
    </row>
    <row r="20" spans="1:26">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A16:A17"/>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s>
  <pageMargins left="0" right="0"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R103"/>
  <sheetViews>
    <sheetView view="pageBreakPreview" topLeftCell="A19" zoomScale="70" zoomScaleNormal="40" zoomScaleSheetLayoutView="70" workbookViewId="0">
      <selection activeCell="B17" sqref="B17"/>
    </sheetView>
  </sheetViews>
  <sheetFormatPr defaultRowHeight="27.75" customHeight="1" outlineLevelRow="1"/>
  <cols>
    <col min="1" max="1" width="51.28515625" style="133" customWidth="1"/>
    <col min="2" max="2" width="18.5703125" style="133" customWidth="1"/>
    <col min="3" max="3" width="19" style="133" customWidth="1"/>
    <col min="4" max="4" width="17.28515625" style="133" customWidth="1"/>
    <col min="5" max="5" width="19.7109375" style="133" customWidth="1"/>
    <col min="6" max="6" width="20.7109375" style="133" customWidth="1"/>
    <col min="7" max="7" width="17.7109375" style="133" customWidth="1"/>
    <col min="8" max="8" width="18.85546875" style="133" customWidth="1"/>
    <col min="9" max="9" width="17" style="133" customWidth="1"/>
    <col min="10" max="10" width="16.7109375" style="133" customWidth="1"/>
    <col min="11" max="11" width="16" style="133" customWidth="1"/>
    <col min="12" max="12" width="15.85546875" style="133" customWidth="1"/>
    <col min="13" max="13" width="16.28515625" style="133" hidden="1" customWidth="1"/>
    <col min="14" max="14" width="15.85546875" style="133" hidden="1" customWidth="1"/>
    <col min="15" max="15" width="16.140625" style="133" hidden="1" customWidth="1"/>
    <col min="16" max="16" width="18.28515625" style="133" hidden="1" customWidth="1"/>
    <col min="17" max="17" width="15.42578125" style="133" hidden="1" customWidth="1"/>
    <col min="18" max="18" width="15" style="133" hidden="1" customWidth="1"/>
    <col min="19" max="20" width="15.85546875" style="133" hidden="1" customWidth="1"/>
    <col min="21" max="21" width="15.28515625" style="133" hidden="1" customWidth="1"/>
    <col min="22" max="22" width="16" style="133" hidden="1" customWidth="1"/>
    <col min="23" max="23" width="15.85546875" style="133" hidden="1" customWidth="1"/>
    <col min="24" max="24" width="16.140625" style="133" hidden="1" customWidth="1"/>
    <col min="25" max="25" width="15.7109375" style="133" hidden="1" customWidth="1"/>
    <col min="26" max="26" width="16.5703125" style="133" hidden="1" customWidth="1"/>
    <col min="27" max="27" width="15.5703125" style="133" hidden="1" customWidth="1"/>
    <col min="28" max="28" width="14.5703125" style="133" hidden="1" customWidth="1"/>
    <col min="29" max="29" width="17.28515625" style="133" hidden="1" customWidth="1"/>
    <col min="30" max="30" width="18.85546875" style="133" hidden="1" customWidth="1"/>
    <col min="31" max="256" width="9.140625" style="133"/>
    <col min="257" max="257" width="51.28515625" style="133" customWidth="1"/>
    <col min="258" max="258" width="18.5703125" style="133" customWidth="1"/>
    <col min="259" max="259" width="16.7109375" style="133" customWidth="1"/>
    <col min="260" max="260" width="15.85546875" style="133" customWidth="1"/>
    <col min="261" max="261" width="17.7109375" style="133" customWidth="1"/>
    <col min="262" max="262" width="20.28515625" style="133" customWidth="1"/>
    <col min="263" max="263" width="17.7109375" style="133" customWidth="1"/>
    <col min="264" max="264" width="18.85546875" style="133" customWidth="1"/>
    <col min="265" max="265" width="17" style="133" customWidth="1"/>
    <col min="266" max="266" width="16.7109375" style="133" customWidth="1"/>
    <col min="267" max="267" width="16" style="133" customWidth="1"/>
    <col min="268" max="268" width="15.85546875" style="133" customWidth="1"/>
    <col min="269" max="269" width="16.28515625" style="133" customWidth="1"/>
    <col min="270" max="270" width="15.85546875" style="133" customWidth="1"/>
    <col min="271" max="271" width="16.140625" style="133" customWidth="1"/>
    <col min="272" max="272" width="18.28515625" style="133" customWidth="1"/>
    <col min="273" max="273" width="15.42578125" style="133" customWidth="1"/>
    <col min="274" max="274" width="15" style="133" customWidth="1"/>
    <col min="275" max="276" width="15.85546875" style="133" customWidth="1"/>
    <col min="277" max="277" width="15.28515625" style="133" customWidth="1"/>
    <col min="278" max="278" width="16" style="133" customWidth="1"/>
    <col min="279" max="279" width="15.85546875" style="133" customWidth="1"/>
    <col min="280" max="280" width="16.140625" style="133" customWidth="1"/>
    <col min="281" max="281" width="15.7109375" style="133" customWidth="1"/>
    <col min="282" max="282" width="16.5703125" style="133" customWidth="1"/>
    <col min="283" max="283" width="15.5703125" style="133" customWidth="1"/>
    <col min="284" max="284" width="14.5703125" style="133" customWidth="1"/>
    <col min="285" max="285" width="17.28515625" style="133" customWidth="1"/>
    <col min="286" max="286" width="18.85546875" style="133" customWidth="1"/>
    <col min="287" max="512" width="9.140625" style="133"/>
    <col min="513" max="513" width="51.28515625" style="133" customWidth="1"/>
    <col min="514" max="514" width="18.5703125" style="133" customWidth="1"/>
    <col min="515" max="515" width="16.7109375" style="133" customWidth="1"/>
    <col min="516" max="516" width="15.85546875" style="133" customWidth="1"/>
    <col min="517" max="517" width="17.7109375" style="133" customWidth="1"/>
    <col min="518" max="518" width="20.28515625" style="133" customWidth="1"/>
    <col min="519" max="519" width="17.7109375" style="133" customWidth="1"/>
    <col min="520" max="520" width="18.85546875" style="133" customWidth="1"/>
    <col min="521" max="521" width="17" style="133" customWidth="1"/>
    <col min="522" max="522" width="16.7109375" style="133" customWidth="1"/>
    <col min="523" max="523" width="16" style="133" customWidth="1"/>
    <col min="524" max="524" width="15.85546875" style="133" customWidth="1"/>
    <col min="525" max="525" width="16.28515625" style="133" customWidth="1"/>
    <col min="526" max="526" width="15.85546875" style="133" customWidth="1"/>
    <col min="527" max="527" width="16.140625" style="133" customWidth="1"/>
    <col min="528" max="528" width="18.28515625" style="133" customWidth="1"/>
    <col min="529" max="529" width="15.42578125" style="133" customWidth="1"/>
    <col min="530" max="530" width="15" style="133" customWidth="1"/>
    <col min="531" max="532" width="15.85546875" style="133" customWidth="1"/>
    <col min="533" max="533" width="15.28515625" style="133" customWidth="1"/>
    <col min="534" max="534" width="16" style="133" customWidth="1"/>
    <col min="535" max="535" width="15.85546875" style="133" customWidth="1"/>
    <col min="536" max="536" width="16.140625" style="133" customWidth="1"/>
    <col min="537" max="537" width="15.7109375" style="133" customWidth="1"/>
    <col min="538" max="538" width="16.5703125" style="133" customWidth="1"/>
    <col min="539" max="539" width="15.5703125" style="133" customWidth="1"/>
    <col min="540" max="540" width="14.5703125" style="133" customWidth="1"/>
    <col min="541" max="541" width="17.28515625" style="133" customWidth="1"/>
    <col min="542" max="542" width="18.85546875" style="133" customWidth="1"/>
    <col min="543" max="768" width="9.140625" style="133"/>
    <col min="769" max="769" width="51.28515625" style="133" customWidth="1"/>
    <col min="770" max="770" width="18.5703125" style="133" customWidth="1"/>
    <col min="771" max="771" width="16.7109375" style="133" customWidth="1"/>
    <col min="772" max="772" width="15.85546875" style="133" customWidth="1"/>
    <col min="773" max="773" width="17.7109375" style="133" customWidth="1"/>
    <col min="774" max="774" width="20.28515625" style="133" customWidth="1"/>
    <col min="775" max="775" width="17.7109375" style="133" customWidth="1"/>
    <col min="776" max="776" width="18.85546875" style="133" customWidth="1"/>
    <col min="777" max="777" width="17" style="133" customWidth="1"/>
    <col min="778" max="778" width="16.7109375" style="133" customWidth="1"/>
    <col min="779" max="779" width="16" style="133" customWidth="1"/>
    <col min="780" max="780" width="15.85546875" style="133" customWidth="1"/>
    <col min="781" max="781" width="16.28515625" style="133" customWidth="1"/>
    <col min="782" max="782" width="15.85546875" style="133" customWidth="1"/>
    <col min="783" max="783" width="16.140625" style="133" customWidth="1"/>
    <col min="784" max="784" width="18.28515625" style="133" customWidth="1"/>
    <col min="785" max="785" width="15.42578125" style="133" customWidth="1"/>
    <col min="786" max="786" width="15" style="133" customWidth="1"/>
    <col min="787" max="788" width="15.85546875" style="133" customWidth="1"/>
    <col min="789" max="789" width="15.28515625" style="133" customWidth="1"/>
    <col min="790" max="790" width="16" style="133" customWidth="1"/>
    <col min="791" max="791" width="15.85546875" style="133" customWidth="1"/>
    <col min="792" max="792" width="16.140625" style="133" customWidth="1"/>
    <col min="793" max="793" width="15.7109375" style="133" customWidth="1"/>
    <col min="794" max="794" width="16.5703125" style="133" customWidth="1"/>
    <col min="795" max="795" width="15.5703125" style="133" customWidth="1"/>
    <col min="796" max="796" width="14.5703125" style="133" customWidth="1"/>
    <col min="797" max="797" width="17.28515625" style="133" customWidth="1"/>
    <col min="798" max="798" width="18.85546875" style="133" customWidth="1"/>
    <col min="799" max="1024" width="9.140625" style="133"/>
    <col min="1025" max="1025" width="51.28515625" style="133" customWidth="1"/>
    <col min="1026" max="1026" width="18.5703125" style="133" customWidth="1"/>
    <col min="1027" max="1027" width="16.7109375" style="133" customWidth="1"/>
    <col min="1028" max="1028" width="15.85546875" style="133" customWidth="1"/>
    <col min="1029" max="1029" width="17.7109375" style="133" customWidth="1"/>
    <col min="1030" max="1030" width="20.28515625" style="133" customWidth="1"/>
    <col min="1031" max="1031" width="17.7109375" style="133" customWidth="1"/>
    <col min="1032" max="1032" width="18.85546875" style="133" customWidth="1"/>
    <col min="1033" max="1033" width="17" style="133" customWidth="1"/>
    <col min="1034" max="1034" width="16.7109375" style="133" customWidth="1"/>
    <col min="1035" max="1035" width="16" style="133" customWidth="1"/>
    <col min="1036" max="1036" width="15.85546875" style="133" customWidth="1"/>
    <col min="1037" max="1037" width="16.28515625" style="133" customWidth="1"/>
    <col min="1038" max="1038" width="15.85546875" style="133" customWidth="1"/>
    <col min="1039" max="1039" width="16.140625" style="133" customWidth="1"/>
    <col min="1040" max="1040" width="18.28515625" style="133" customWidth="1"/>
    <col min="1041" max="1041" width="15.42578125" style="133" customWidth="1"/>
    <col min="1042" max="1042" width="15" style="133" customWidth="1"/>
    <col min="1043" max="1044" width="15.85546875" style="133" customWidth="1"/>
    <col min="1045" max="1045" width="15.28515625" style="133" customWidth="1"/>
    <col min="1046" max="1046" width="16" style="133" customWidth="1"/>
    <col min="1047" max="1047" width="15.85546875" style="133" customWidth="1"/>
    <col min="1048" max="1048" width="16.140625" style="133" customWidth="1"/>
    <col min="1049" max="1049" width="15.7109375" style="133" customWidth="1"/>
    <col min="1050" max="1050" width="16.5703125" style="133" customWidth="1"/>
    <col min="1051" max="1051" width="15.5703125" style="133" customWidth="1"/>
    <col min="1052" max="1052" width="14.5703125" style="133" customWidth="1"/>
    <col min="1053" max="1053" width="17.28515625" style="133" customWidth="1"/>
    <col min="1054" max="1054" width="18.85546875" style="133" customWidth="1"/>
    <col min="1055" max="1280" width="9.140625" style="133"/>
    <col min="1281" max="1281" width="51.28515625" style="133" customWidth="1"/>
    <col min="1282" max="1282" width="18.5703125" style="133" customWidth="1"/>
    <col min="1283" max="1283" width="16.7109375" style="133" customWidth="1"/>
    <col min="1284" max="1284" width="15.85546875" style="133" customWidth="1"/>
    <col min="1285" max="1285" width="17.7109375" style="133" customWidth="1"/>
    <col min="1286" max="1286" width="20.28515625" style="133" customWidth="1"/>
    <col min="1287" max="1287" width="17.7109375" style="133" customWidth="1"/>
    <col min="1288" max="1288" width="18.85546875" style="133" customWidth="1"/>
    <col min="1289" max="1289" width="17" style="133" customWidth="1"/>
    <col min="1290" max="1290" width="16.7109375" style="133" customWidth="1"/>
    <col min="1291" max="1291" width="16" style="133" customWidth="1"/>
    <col min="1292" max="1292" width="15.85546875" style="133" customWidth="1"/>
    <col min="1293" max="1293" width="16.28515625" style="133" customWidth="1"/>
    <col min="1294" max="1294" width="15.85546875" style="133" customWidth="1"/>
    <col min="1295" max="1295" width="16.140625" style="133" customWidth="1"/>
    <col min="1296" max="1296" width="18.28515625" style="133" customWidth="1"/>
    <col min="1297" max="1297" width="15.42578125" style="133" customWidth="1"/>
    <col min="1298" max="1298" width="15" style="133" customWidth="1"/>
    <col min="1299" max="1300" width="15.85546875" style="133" customWidth="1"/>
    <col min="1301" max="1301" width="15.28515625" style="133" customWidth="1"/>
    <col min="1302" max="1302" width="16" style="133" customWidth="1"/>
    <col min="1303" max="1303" width="15.85546875" style="133" customWidth="1"/>
    <col min="1304" max="1304" width="16.140625" style="133" customWidth="1"/>
    <col min="1305" max="1305" width="15.7109375" style="133" customWidth="1"/>
    <col min="1306" max="1306" width="16.5703125" style="133" customWidth="1"/>
    <col min="1307" max="1307" width="15.5703125" style="133" customWidth="1"/>
    <col min="1308" max="1308" width="14.5703125" style="133" customWidth="1"/>
    <col min="1309" max="1309" width="17.28515625" style="133" customWidth="1"/>
    <col min="1310" max="1310" width="18.85546875" style="133" customWidth="1"/>
    <col min="1311" max="1536" width="9.140625" style="133"/>
    <col min="1537" max="1537" width="51.28515625" style="133" customWidth="1"/>
    <col min="1538" max="1538" width="18.5703125" style="133" customWidth="1"/>
    <col min="1539" max="1539" width="16.7109375" style="133" customWidth="1"/>
    <col min="1540" max="1540" width="15.85546875" style="133" customWidth="1"/>
    <col min="1541" max="1541" width="17.7109375" style="133" customWidth="1"/>
    <col min="1542" max="1542" width="20.28515625" style="133" customWidth="1"/>
    <col min="1543" max="1543" width="17.7109375" style="133" customWidth="1"/>
    <col min="1544" max="1544" width="18.85546875" style="133" customWidth="1"/>
    <col min="1545" max="1545" width="17" style="133" customWidth="1"/>
    <col min="1546" max="1546" width="16.7109375" style="133" customWidth="1"/>
    <col min="1547" max="1547" width="16" style="133" customWidth="1"/>
    <col min="1548" max="1548" width="15.85546875" style="133" customWidth="1"/>
    <col min="1549" max="1549" width="16.28515625" style="133" customWidth="1"/>
    <col min="1550" max="1550" width="15.85546875" style="133" customWidth="1"/>
    <col min="1551" max="1551" width="16.140625" style="133" customWidth="1"/>
    <col min="1552" max="1552" width="18.28515625" style="133" customWidth="1"/>
    <col min="1553" max="1553" width="15.42578125" style="133" customWidth="1"/>
    <col min="1554" max="1554" width="15" style="133" customWidth="1"/>
    <col min="1555" max="1556" width="15.85546875" style="133" customWidth="1"/>
    <col min="1557" max="1557" width="15.28515625" style="133" customWidth="1"/>
    <col min="1558" max="1558" width="16" style="133" customWidth="1"/>
    <col min="1559" max="1559" width="15.85546875" style="133" customWidth="1"/>
    <col min="1560" max="1560" width="16.140625" style="133" customWidth="1"/>
    <col min="1561" max="1561" width="15.7109375" style="133" customWidth="1"/>
    <col min="1562" max="1562" width="16.5703125" style="133" customWidth="1"/>
    <col min="1563" max="1563" width="15.5703125" style="133" customWidth="1"/>
    <col min="1564" max="1564" width="14.5703125" style="133" customWidth="1"/>
    <col min="1565" max="1565" width="17.28515625" style="133" customWidth="1"/>
    <col min="1566" max="1566" width="18.85546875" style="133" customWidth="1"/>
    <col min="1567" max="1792" width="9.140625" style="133"/>
    <col min="1793" max="1793" width="51.28515625" style="133" customWidth="1"/>
    <col min="1794" max="1794" width="18.5703125" style="133" customWidth="1"/>
    <col min="1795" max="1795" width="16.7109375" style="133" customWidth="1"/>
    <col min="1796" max="1796" width="15.85546875" style="133" customWidth="1"/>
    <col min="1797" max="1797" width="17.7109375" style="133" customWidth="1"/>
    <col min="1798" max="1798" width="20.28515625" style="133" customWidth="1"/>
    <col min="1799" max="1799" width="17.7109375" style="133" customWidth="1"/>
    <col min="1800" max="1800" width="18.85546875" style="133" customWidth="1"/>
    <col min="1801" max="1801" width="17" style="133" customWidth="1"/>
    <col min="1802" max="1802" width="16.7109375" style="133" customWidth="1"/>
    <col min="1803" max="1803" width="16" style="133" customWidth="1"/>
    <col min="1804" max="1804" width="15.85546875" style="133" customWidth="1"/>
    <col min="1805" max="1805" width="16.28515625" style="133" customWidth="1"/>
    <col min="1806" max="1806" width="15.85546875" style="133" customWidth="1"/>
    <col min="1807" max="1807" width="16.140625" style="133" customWidth="1"/>
    <col min="1808" max="1808" width="18.28515625" style="133" customWidth="1"/>
    <col min="1809" max="1809" width="15.42578125" style="133" customWidth="1"/>
    <col min="1810" max="1810" width="15" style="133" customWidth="1"/>
    <col min="1811" max="1812" width="15.85546875" style="133" customWidth="1"/>
    <col min="1813" max="1813" width="15.28515625" style="133" customWidth="1"/>
    <col min="1814" max="1814" width="16" style="133" customWidth="1"/>
    <col min="1815" max="1815" width="15.85546875" style="133" customWidth="1"/>
    <col min="1816" max="1816" width="16.140625" style="133" customWidth="1"/>
    <col min="1817" max="1817" width="15.7109375" style="133" customWidth="1"/>
    <col min="1818" max="1818" width="16.5703125" style="133" customWidth="1"/>
    <col min="1819" max="1819" width="15.5703125" style="133" customWidth="1"/>
    <col min="1820" max="1820" width="14.5703125" style="133" customWidth="1"/>
    <col min="1821" max="1821" width="17.28515625" style="133" customWidth="1"/>
    <col min="1822" max="1822" width="18.85546875" style="133" customWidth="1"/>
    <col min="1823" max="2048" width="9.140625" style="133"/>
    <col min="2049" max="2049" width="51.28515625" style="133" customWidth="1"/>
    <col min="2050" max="2050" width="18.5703125" style="133" customWidth="1"/>
    <col min="2051" max="2051" width="16.7109375" style="133" customWidth="1"/>
    <col min="2052" max="2052" width="15.85546875" style="133" customWidth="1"/>
    <col min="2053" max="2053" width="17.7109375" style="133" customWidth="1"/>
    <col min="2054" max="2054" width="20.28515625" style="133" customWidth="1"/>
    <col min="2055" max="2055" width="17.7109375" style="133" customWidth="1"/>
    <col min="2056" max="2056" width="18.85546875" style="133" customWidth="1"/>
    <col min="2057" max="2057" width="17" style="133" customWidth="1"/>
    <col min="2058" max="2058" width="16.7109375" style="133" customWidth="1"/>
    <col min="2059" max="2059" width="16" style="133" customWidth="1"/>
    <col min="2060" max="2060" width="15.85546875" style="133" customWidth="1"/>
    <col min="2061" max="2061" width="16.28515625" style="133" customWidth="1"/>
    <col min="2062" max="2062" width="15.85546875" style="133" customWidth="1"/>
    <col min="2063" max="2063" width="16.140625" style="133" customWidth="1"/>
    <col min="2064" max="2064" width="18.28515625" style="133" customWidth="1"/>
    <col min="2065" max="2065" width="15.42578125" style="133" customWidth="1"/>
    <col min="2066" max="2066" width="15" style="133" customWidth="1"/>
    <col min="2067" max="2068" width="15.85546875" style="133" customWidth="1"/>
    <col min="2069" max="2069" width="15.28515625" style="133" customWidth="1"/>
    <col min="2070" max="2070" width="16" style="133" customWidth="1"/>
    <col min="2071" max="2071" width="15.85546875" style="133" customWidth="1"/>
    <col min="2072" max="2072" width="16.140625" style="133" customWidth="1"/>
    <col min="2073" max="2073" width="15.7109375" style="133" customWidth="1"/>
    <col min="2074" max="2074" width="16.5703125" style="133" customWidth="1"/>
    <col min="2075" max="2075" width="15.5703125" style="133" customWidth="1"/>
    <col min="2076" max="2076" width="14.5703125" style="133" customWidth="1"/>
    <col min="2077" max="2077" width="17.28515625" style="133" customWidth="1"/>
    <col min="2078" max="2078" width="18.85546875" style="133" customWidth="1"/>
    <col min="2079" max="2304" width="9.140625" style="133"/>
    <col min="2305" max="2305" width="51.28515625" style="133" customWidth="1"/>
    <col min="2306" max="2306" width="18.5703125" style="133" customWidth="1"/>
    <col min="2307" max="2307" width="16.7109375" style="133" customWidth="1"/>
    <col min="2308" max="2308" width="15.85546875" style="133" customWidth="1"/>
    <col min="2309" max="2309" width="17.7109375" style="133" customWidth="1"/>
    <col min="2310" max="2310" width="20.28515625" style="133" customWidth="1"/>
    <col min="2311" max="2311" width="17.7109375" style="133" customWidth="1"/>
    <col min="2312" max="2312" width="18.85546875" style="133" customWidth="1"/>
    <col min="2313" max="2313" width="17" style="133" customWidth="1"/>
    <col min="2314" max="2314" width="16.7109375" style="133" customWidth="1"/>
    <col min="2315" max="2315" width="16" style="133" customWidth="1"/>
    <col min="2316" max="2316" width="15.85546875" style="133" customWidth="1"/>
    <col min="2317" max="2317" width="16.28515625" style="133" customWidth="1"/>
    <col min="2318" max="2318" width="15.85546875" style="133" customWidth="1"/>
    <col min="2319" max="2319" width="16.140625" style="133" customWidth="1"/>
    <col min="2320" max="2320" width="18.28515625" style="133" customWidth="1"/>
    <col min="2321" max="2321" width="15.42578125" style="133" customWidth="1"/>
    <col min="2322" max="2322" width="15" style="133" customWidth="1"/>
    <col min="2323" max="2324" width="15.85546875" style="133" customWidth="1"/>
    <col min="2325" max="2325" width="15.28515625" style="133" customWidth="1"/>
    <col min="2326" max="2326" width="16" style="133" customWidth="1"/>
    <col min="2327" max="2327" width="15.85546875" style="133" customWidth="1"/>
    <col min="2328" max="2328" width="16.140625" style="133" customWidth="1"/>
    <col min="2329" max="2329" width="15.7109375" style="133" customWidth="1"/>
    <col min="2330" max="2330" width="16.5703125" style="133" customWidth="1"/>
    <col min="2331" max="2331" width="15.5703125" style="133" customWidth="1"/>
    <col min="2332" max="2332" width="14.5703125" style="133" customWidth="1"/>
    <col min="2333" max="2333" width="17.28515625" style="133" customWidth="1"/>
    <col min="2334" max="2334" width="18.85546875" style="133" customWidth="1"/>
    <col min="2335" max="2560" width="9.140625" style="133"/>
    <col min="2561" max="2561" width="51.28515625" style="133" customWidth="1"/>
    <col min="2562" max="2562" width="18.5703125" style="133" customWidth="1"/>
    <col min="2563" max="2563" width="16.7109375" style="133" customWidth="1"/>
    <col min="2564" max="2564" width="15.85546875" style="133" customWidth="1"/>
    <col min="2565" max="2565" width="17.7109375" style="133" customWidth="1"/>
    <col min="2566" max="2566" width="20.28515625" style="133" customWidth="1"/>
    <col min="2567" max="2567" width="17.7109375" style="133" customWidth="1"/>
    <col min="2568" max="2568" width="18.85546875" style="133" customWidth="1"/>
    <col min="2569" max="2569" width="17" style="133" customWidth="1"/>
    <col min="2570" max="2570" width="16.7109375" style="133" customWidth="1"/>
    <col min="2571" max="2571" width="16" style="133" customWidth="1"/>
    <col min="2572" max="2572" width="15.85546875" style="133" customWidth="1"/>
    <col min="2573" max="2573" width="16.28515625" style="133" customWidth="1"/>
    <col min="2574" max="2574" width="15.85546875" style="133" customWidth="1"/>
    <col min="2575" max="2575" width="16.140625" style="133" customWidth="1"/>
    <col min="2576" max="2576" width="18.28515625" style="133" customWidth="1"/>
    <col min="2577" max="2577" width="15.42578125" style="133" customWidth="1"/>
    <col min="2578" max="2578" width="15" style="133" customWidth="1"/>
    <col min="2579" max="2580" width="15.85546875" style="133" customWidth="1"/>
    <col min="2581" max="2581" width="15.28515625" style="133" customWidth="1"/>
    <col min="2582" max="2582" width="16" style="133" customWidth="1"/>
    <col min="2583" max="2583" width="15.85546875" style="133" customWidth="1"/>
    <col min="2584" max="2584" width="16.140625" style="133" customWidth="1"/>
    <col min="2585" max="2585" width="15.7109375" style="133" customWidth="1"/>
    <col min="2586" max="2586" width="16.5703125" style="133" customWidth="1"/>
    <col min="2587" max="2587" width="15.5703125" style="133" customWidth="1"/>
    <col min="2588" max="2588" width="14.5703125" style="133" customWidth="1"/>
    <col min="2589" max="2589" width="17.28515625" style="133" customWidth="1"/>
    <col min="2590" max="2590" width="18.85546875" style="133" customWidth="1"/>
    <col min="2591" max="2816" width="9.140625" style="133"/>
    <col min="2817" max="2817" width="51.28515625" style="133" customWidth="1"/>
    <col min="2818" max="2818" width="18.5703125" style="133" customWidth="1"/>
    <col min="2819" max="2819" width="16.7109375" style="133" customWidth="1"/>
    <col min="2820" max="2820" width="15.85546875" style="133" customWidth="1"/>
    <col min="2821" max="2821" width="17.7109375" style="133" customWidth="1"/>
    <col min="2822" max="2822" width="20.28515625" style="133" customWidth="1"/>
    <col min="2823" max="2823" width="17.7109375" style="133" customWidth="1"/>
    <col min="2824" max="2824" width="18.85546875" style="133" customWidth="1"/>
    <col min="2825" max="2825" width="17" style="133" customWidth="1"/>
    <col min="2826" max="2826" width="16.7109375" style="133" customWidth="1"/>
    <col min="2827" max="2827" width="16" style="133" customWidth="1"/>
    <col min="2828" max="2828" width="15.85546875" style="133" customWidth="1"/>
    <col min="2829" max="2829" width="16.28515625" style="133" customWidth="1"/>
    <col min="2830" max="2830" width="15.85546875" style="133" customWidth="1"/>
    <col min="2831" max="2831" width="16.140625" style="133" customWidth="1"/>
    <col min="2832" max="2832" width="18.28515625" style="133" customWidth="1"/>
    <col min="2833" max="2833" width="15.42578125" style="133" customWidth="1"/>
    <col min="2834" max="2834" width="15" style="133" customWidth="1"/>
    <col min="2835" max="2836" width="15.85546875" style="133" customWidth="1"/>
    <col min="2837" max="2837" width="15.28515625" style="133" customWidth="1"/>
    <col min="2838" max="2838" width="16" style="133" customWidth="1"/>
    <col min="2839" max="2839" width="15.85546875" style="133" customWidth="1"/>
    <col min="2840" max="2840" width="16.140625" style="133" customWidth="1"/>
    <col min="2841" max="2841" width="15.7109375" style="133" customWidth="1"/>
    <col min="2842" max="2842" width="16.5703125" style="133" customWidth="1"/>
    <col min="2843" max="2843" width="15.5703125" style="133" customWidth="1"/>
    <col min="2844" max="2844" width="14.5703125" style="133" customWidth="1"/>
    <col min="2845" max="2845" width="17.28515625" style="133" customWidth="1"/>
    <col min="2846" max="2846" width="18.85546875" style="133" customWidth="1"/>
    <col min="2847" max="3072" width="9.140625" style="133"/>
    <col min="3073" max="3073" width="51.28515625" style="133" customWidth="1"/>
    <col min="3074" max="3074" width="18.5703125" style="133" customWidth="1"/>
    <col min="3075" max="3075" width="16.7109375" style="133" customWidth="1"/>
    <col min="3076" max="3076" width="15.85546875" style="133" customWidth="1"/>
    <col min="3077" max="3077" width="17.7109375" style="133" customWidth="1"/>
    <col min="3078" max="3078" width="20.28515625" style="133" customWidth="1"/>
    <col min="3079" max="3079" width="17.7109375" style="133" customWidth="1"/>
    <col min="3080" max="3080" width="18.85546875" style="133" customWidth="1"/>
    <col min="3081" max="3081" width="17" style="133" customWidth="1"/>
    <col min="3082" max="3082" width="16.7109375" style="133" customWidth="1"/>
    <col min="3083" max="3083" width="16" style="133" customWidth="1"/>
    <col min="3084" max="3084" width="15.85546875" style="133" customWidth="1"/>
    <col min="3085" max="3085" width="16.28515625" style="133" customWidth="1"/>
    <col min="3086" max="3086" width="15.85546875" style="133" customWidth="1"/>
    <col min="3087" max="3087" width="16.140625" style="133" customWidth="1"/>
    <col min="3088" max="3088" width="18.28515625" style="133" customWidth="1"/>
    <col min="3089" max="3089" width="15.42578125" style="133" customWidth="1"/>
    <col min="3090" max="3090" width="15" style="133" customWidth="1"/>
    <col min="3091" max="3092" width="15.85546875" style="133" customWidth="1"/>
    <col min="3093" max="3093" width="15.28515625" style="133" customWidth="1"/>
    <col min="3094" max="3094" width="16" style="133" customWidth="1"/>
    <col min="3095" max="3095" width="15.85546875" style="133" customWidth="1"/>
    <col min="3096" max="3096" width="16.140625" style="133" customWidth="1"/>
    <col min="3097" max="3097" width="15.7109375" style="133" customWidth="1"/>
    <col min="3098" max="3098" width="16.5703125" style="133" customWidth="1"/>
    <col min="3099" max="3099" width="15.5703125" style="133" customWidth="1"/>
    <col min="3100" max="3100" width="14.5703125" style="133" customWidth="1"/>
    <col min="3101" max="3101" width="17.28515625" style="133" customWidth="1"/>
    <col min="3102" max="3102" width="18.85546875" style="133" customWidth="1"/>
    <col min="3103" max="3328" width="9.140625" style="133"/>
    <col min="3329" max="3329" width="51.28515625" style="133" customWidth="1"/>
    <col min="3330" max="3330" width="18.5703125" style="133" customWidth="1"/>
    <col min="3331" max="3331" width="16.7109375" style="133" customWidth="1"/>
    <col min="3332" max="3332" width="15.85546875" style="133" customWidth="1"/>
    <col min="3333" max="3333" width="17.7109375" style="133" customWidth="1"/>
    <col min="3334" max="3334" width="20.28515625" style="133" customWidth="1"/>
    <col min="3335" max="3335" width="17.7109375" style="133" customWidth="1"/>
    <col min="3336" max="3336" width="18.85546875" style="133" customWidth="1"/>
    <col min="3337" max="3337" width="17" style="133" customWidth="1"/>
    <col min="3338" max="3338" width="16.7109375" style="133" customWidth="1"/>
    <col min="3339" max="3339" width="16" style="133" customWidth="1"/>
    <col min="3340" max="3340" width="15.85546875" style="133" customWidth="1"/>
    <col min="3341" max="3341" width="16.28515625" style="133" customWidth="1"/>
    <col min="3342" max="3342" width="15.85546875" style="133" customWidth="1"/>
    <col min="3343" max="3343" width="16.140625" style="133" customWidth="1"/>
    <col min="3344" max="3344" width="18.28515625" style="133" customWidth="1"/>
    <col min="3345" max="3345" width="15.42578125" style="133" customWidth="1"/>
    <col min="3346" max="3346" width="15" style="133" customWidth="1"/>
    <col min="3347" max="3348" width="15.85546875" style="133" customWidth="1"/>
    <col min="3349" max="3349" width="15.28515625" style="133" customWidth="1"/>
    <col min="3350" max="3350" width="16" style="133" customWidth="1"/>
    <col min="3351" max="3351" width="15.85546875" style="133" customWidth="1"/>
    <col min="3352" max="3352" width="16.140625" style="133" customWidth="1"/>
    <col min="3353" max="3353" width="15.7109375" style="133" customWidth="1"/>
    <col min="3354" max="3354" width="16.5703125" style="133" customWidth="1"/>
    <col min="3355" max="3355" width="15.5703125" style="133" customWidth="1"/>
    <col min="3356" max="3356" width="14.5703125" style="133" customWidth="1"/>
    <col min="3357" max="3357" width="17.28515625" style="133" customWidth="1"/>
    <col min="3358" max="3358" width="18.85546875" style="133" customWidth="1"/>
    <col min="3359" max="3584" width="9.140625" style="133"/>
    <col min="3585" max="3585" width="51.28515625" style="133" customWidth="1"/>
    <col min="3586" max="3586" width="18.5703125" style="133" customWidth="1"/>
    <col min="3587" max="3587" width="16.7109375" style="133" customWidth="1"/>
    <col min="3588" max="3588" width="15.85546875" style="133" customWidth="1"/>
    <col min="3589" max="3589" width="17.7109375" style="133" customWidth="1"/>
    <col min="3590" max="3590" width="20.28515625" style="133" customWidth="1"/>
    <col min="3591" max="3591" width="17.7109375" style="133" customWidth="1"/>
    <col min="3592" max="3592" width="18.85546875" style="133" customWidth="1"/>
    <col min="3593" max="3593" width="17" style="133" customWidth="1"/>
    <col min="3594" max="3594" width="16.7109375" style="133" customWidth="1"/>
    <col min="3595" max="3595" width="16" style="133" customWidth="1"/>
    <col min="3596" max="3596" width="15.85546875" style="133" customWidth="1"/>
    <col min="3597" max="3597" width="16.28515625" style="133" customWidth="1"/>
    <col min="3598" max="3598" width="15.85546875" style="133" customWidth="1"/>
    <col min="3599" max="3599" width="16.140625" style="133" customWidth="1"/>
    <col min="3600" max="3600" width="18.28515625" style="133" customWidth="1"/>
    <col min="3601" max="3601" width="15.42578125" style="133" customWidth="1"/>
    <col min="3602" max="3602" width="15" style="133" customWidth="1"/>
    <col min="3603" max="3604" width="15.85546875" style="133" customWidth="1"/>
    <col min="3605" max="3605" width="15.28515625" style="133" customWidth="1"/>
    <col min="3606" max="3606" width="16" style="133" customWidth="1"/>
    <col min="3607" max="3607" width="15.85546875" style="133" customWidth="1"/>
    <col min="3608" max="3608" width="16.140625" style="133" customWidth="1"/>
    <col min="3609" max="3609" width="15.7109375" style="133" customWidth="1"/>
    <col min="3610" max="3610" width="16.5703125" style="133" customWidth="1"/>
    <col min="3611" max="3611" width="15.5703125" style="133" customWidth="1"/>
    <col min="3612" max="3612" width="14.5703125" style="133" customWidth="1"/>
    <col min="3613" max="3613" width="17.28515625" style="133" customWidth="1"/>
    <col min="3614" max="3614" width="18.85546875" style="133" customWidth="1"/>
    <col min="3615" max="3840" width="9.140625" style="133"/>
    <col min="3841" max="3841" width="51.28515625" style="133" customWidth="1"/>
    <col min="3842" max="3842" width="18.5703125" style="133" customWidth="1"/>
    <col min="3843" max="3843" width="16.7109375" style="133" customWidth="1"/>
    <col min="3844" max="3844" width="15.85546875" style="133" customWidth="1"/>
    <col min="3845" max="3845" width="17.7109375" style="133" customWidth="1"/>
    <col min="3846" max="3846" width="20.28515625" style="133" customWidth="1"/>
    <col min="3847" max="3847" width="17.7109375" style="133" customWidth="1"/>
    <col min="3848" max="3848" width="18.85546875" style="133" customWidth="1"/>
    <col min="3849" max="3849" width="17" style="133" customWidth="1"/>
    <col min="3850" max="3850" width="16.7109375" style="133" customWidth="1"/>
    <col min="3851" max="3851" width="16" style="133" customWidth="1"/>
    <col min="3852" max="3852" width="15.85546875" style="133" customWidth="1"/>
    <col min="3853" max="3853" width="16.28515625" style="133" customWidth="1"/>
    <col min="3854" max="3854" width="15.85546875" style="133" customWidth="1"/>
    <col min="3855" max="3855" width="16.140625" style="133" customWidth="1"/>
    <col min="3856" max="3856" width="18.28515625" style="133" customWidth="1"/>
    <col min="3857" max="3857" width="15.42578125" style="133" customWidth="1"/>
    <col min="3858" max="3858" width="15" style="133" customWidth="1"/>
    <col min="3859" max="3860" width="15.85546875" style="133" customWidth="1"/>
    <col min="3861" max="3861" width="15.28515625" style="133" customWidth="1"/>
    <col min="3862" max="3862" width="16" style="133" customWidth="1"/>
    <col min="3863" max="3863" width="15.85546875" style="133" customWidth="1"/>
    <col min="3864" max="3864" width="16.140625" style="133" customWidth="1"/>
    <col min="3865" max="3865" width="15.7109375" style="133" customWidth="1"/>
    <col min="3866" max="3866" width="16.5703125" style="133" customWidth="1"/>
    <col min="3867" max="3867" width="15.5703125" style="133" customWidth="1"/>
    <col min="3868" max="3868" width="14.5703125" style="133" customWidth="1"/>
    <col min="3869" max="3869" width="17.28515625" style="133" customWidth="1"/>
    <col min="3870" max="3870" width="18.85546875" style="133" customWidth="1"/>
    <col min="3871" max="4096" width="9.140625" style="133"/>
    <col min="4097" max="4097" width="51.28515625" style="133" customWidth="1"/>
    <col min="4098" max="4098" width="18.5703125" style="133" customWidth="1"/>
    <col min="4099" max="4099" width="16.7109375" style="133" customWidth="1"/>
    <col min="4100" max="4100" width="15.85546875" style="133" customWidth="1"/>
    <col min="4101" max="4101" width="17.7109375" style="133" customWidth="1"/>
    <col min="4102" max="4102" width="20.28515625" style="133" customWidth="1"/>
    <col min="4103" max="4103" width="17.7109375" style="133" customWidth="1"/>
    <col min="4104" max="4104" width="18.85546875" style="133" customWidth="1"/>
    <col min="4105" max="4105" width="17" style="133" customWidth="1"/>
    <col min="4106" max="4106" width="16.7109375" style="133" customWidth="1"/>
    <col min="4107" max="4107" width="16" style="133" customWidth="1"/>
    <col min="4108" max="4108" width="15.85546875" style="133" customWidth="1"/>
    <col min="4109" max="4109" width="16.28515625" style="133" customWidth="1"/>
    <col min="4110" max="4110" width="15.85546875" style="133" customWidth="1"/>
    <col min="4111" max="4111" width="16.140625" style="133" customWidth="1"/>
    <col min="4112" max="4112" width="18.28515625" style="133" customWidth="1"/>
    <col min="4113" max="4113" width="15.42578125" style="133" customWidth="1"/>
    <col min="4114" max="4114" width="15" style="133" customWidth="1"/>
    <col min="4115" max="4116" width="15.85546875" style="133" customWidth="1"/>
    <col min="4117" max="4117" width="15.28515625" style="133" customWidth="1"/>
    <col min="4118" max="4118" width="16" style="133" customWidth="1"/>
    <col min="4119" max="4119" width="15.85546875" style="133" customWidth="1"/>
    <col min="4120" max="4120" width="16.140625" style="133" customWidth="1"/>
    <col min="4121" max="4121" width="15.7109375" style="133" customWidth="1"/>
    <col min="4122" max="4122" width="16.5703125" style="133" customWidth="1"/>
    <col min="4123" max="4123" width="15.5703125" style="133" customWidth="1"/>
    <col min="4124" max="4124" width="14.5703125" style="133" customWidth="1"/>
    <col min="4125" max="4125" width="17.28515625" style="133" customWidth="1"/>
    <col min="4126" max="4126" width="18.85546875" style="133" customWidth="1"/>
    <col min="4127" max="4352" width="9.140625" style="133"/>
    <col min="4353" max="4353" width="51.28515625" style="133" customWidth="1"/>
    <col min="4354" max="4354" width="18.5703125" style="133" customWidth="1"/>
    <col min="4355" max="4355" width="16.7109375" style="133" customWidth="1"/>
    <col min="4356" max="4356" width="15.85546875" style="133" customWidth="1"/>
    <col min="4357" max="4357" width="17.7109375" style="133" customWidth="1"/>
    <col min="4358" max="4358" width="20.28515625" style="133" customWidth="1"/>
    <col min="4359" max="4359" width="17.7109375" style="133" customWidth="1"/>
    <col min="4360" max="4360" width="18.85546875" style="133" customWidth="1"/>
    <col min="4361" max="4361" width="17" style="133" customWidth="1"/>
    <col min="4362" max="4362" width="16.7109375" style="133" customWidth="1"/>
    <col min="4363" max="4363" width="16" style="133" customWidth="1"/>
    <col min="4364" max="4364" width="15.85546875" style="133" customWidth="1"/>
    <col min="4365" max="4365" width="16.28515625" style="133" customWidth="1"/>
    <col min="4366" max="4366" width="15.85546875" style="133" customWidth="1"/>
    <col min="4367" max="4367" width="16.140625" style="133" customWidth="1"/>
    <col min="4368" max="4368" width="18.28515625" style="133" customWidth="1"/>
    <col min="4369" max="4369" width="15.42578125" style="133" customWidth="1"/>
    <col min="4370" max="4370" width="15" style="133" customWidth="1"/>
    <col min="4371" max="4372" width="15.85546875" style="133" customWidth="1"/>
    <col min="4373" max="4373" width="15.28515625" style="133" customWidth="1"/>
    <col min="4374" max="4374" width="16" style="133" customWidth="1"/>
    <col min="4375" max="4375" width="15.85546875" style="133" customWidth="1"/>
    <col min="4376" max="4376" width="16.140625" style="133" customWidth="1"/>
    <col min="4377" max="4377" width="15.7109375" style="133" customWidth="1"/>
    <col min="4378" max="4378" width="16.5703125" style="133" customWidth="1"/>
    <col min="4379" max="4379" width="15.5703125" style="133" customWidth="1"/>
    <col min="4380" max="4380" width="14.5703125" style="133" customWidth="1"/>
    <col min="4381" max="4381" width="17.28515625" style="133" customWidth="1"/>
    <col min="4382" max="4382" width="18.85546875" style="133" customWidth="1"/>
    <col min="4383" max="4608" width="9.140625" style="133"/>
    <col min="4609" max="4609" width="51.28515625" style="133" customWidth="1"/>
    <col min="4610" max="4610" width="18.5703125" style="133" customWidth="1"/>
    <col min="4611" max="4611" width="16.7109375" style="133" customWidth="1"/>
    <col min="4612" max="4612" width="15.85546875" style="133" customWidth="1"/>
    <col min="4613" max="4613" width="17.7109375" style="133" customWidth="1"/>
    <col min="4614" max="4614" width="20.28515625" style="133" customWidth="1"/>
    <col min="4615" max="4615" width="17.7109375" style="133" customWidth="1"/>
    <col min="4616" max="4616" width="18.85546875" style="133" customWidth="1"/>
    <col min="4617" max="4617" width="17" style="133" customWidth="1"/>
    <col min="4618" max="4618" width="16.7109375" style="133" customWidth="1"/>
    <col min="4619" max="4619" width="16" style="133" customWidth="1"/>
    <col min="4620" max="4620" width="15.85546875" style="133" customWidth="1"/>
    <col min="4621" max="4621" width="16.28515625" style="133" customWidth="1"/>
    <col min="4622" max="4622" width="15.85546875" style="133" customWidth="1"/>
    <col min="4623" max="4623" width="16.140625" style="133" customWidth="1"/>
    <col min="4624" max="4624" width="18.28515625" style="133" customWidth="1"/>
    <col min="4625" max="4625" width="15.42578125" style="133" customWidth="1"/>
    <col min="4626" max="4626" width="15" style="133" customWidth="1"/>
    <col min="4627" max="4628" width="15.85546875" style="133" customWidth="1"/>
    <col min="4629" max="4629" width="15.28515625" style="133" customWidth="1"/>
    <col min="4630" max="4630" width="16" style="133" customWidth="1"/>
    <col min="4631" max="4631" width="15.85546875" style="133" customWidth="1"/>
    <col min="4632" max="4632" width="16.140625" style="133" customWidth="1"/>
    <col min="4633" max="4633" width="15.7109375" style="133" customWidth="1"/>
    <col min="4634" max="4634" width="16.5703125" style="133" customWidth="1"/>
    <col min="4635" max="4635" width="15.5703125" style="133" customWidth="1"/>
    <col min="4636" max="4636" width="14.5703125" style="133" customWidth="1"/>
    <col min="4637" max="4637" width="17.28515625" style="133" customWidth="1"/>
    <col min="4638" max="4638" width="18.85546875" style="133" customWidth="1"/>
    <col min="4639" max="4864" width="9.140625" style="133"/>
    <col min="4865" max="4865" width="51.28515625" style="133" customWidth="1"/>
    <col min="4866" max="4866" width="18.5703125" style="133" customWidth="1"/>
    <col min="4867" max="4867" width="16.7109375" style="133" customWidth="1"/>
    <col min="4868" max="4868" width="15.85546875" style="133" customWidth="1"/>
    <col min="4869" max="4869" width="17.7109375" style="133" customWidth="1"/>
    <col min="4870" max="4870" width="20.28515625" style="133" customWidth="1"/>
    <col min="4871" max="4871" width="17.7109375" style="133" customWidth="1"/>
    <col min="4872" max="4872" width="18.85546875" style="133" customWidth="1"/>
    <col min="4873" max="4873" width="17" style="133" customWidth="1"/>
    <col min="4874" max="4874" width="16.7109375" style="133" customWidth="1"/>
    <col min="4875" max="4875" width="16" style="133" customWidth="1"/>
    <col min="4876" max="4876" width="15.85546875" style="133" customWidth="1"/>
    <col min="4877" max="4877" width="16.28515625" style="133" customWidth="1"/>
    <col min="4878" max="4878" width="15.85546875" style="133" customWidth="1"/>
    <col min="4879" max="4879" width="16.140625" style="133" customWidth="1"/>
    <col min="4880" max="4880" width="18.28515625" style="133" customWidth="1"/>
    <col min="4881" max="4881" width="15.42578125" style="133" customWidth="1"/>
    <col min="4882" max="4882" width="15" style="133" customWidth="1"/>
    <col min="4883" max="4884" width="15.85546875" style="133" customWidth="1"/>
    <col min="4885" max="4885" width="15.28515625" style="133" customWidth="1"/>
    <col min="4886" max="4886" width="16" style="133" customWidth="1"/>
    <col min="4887" max="4887" width="15.85546875" style="133" customWidth="1"/>
    <col min="4888" max="4888" width="16.140625" style="133" customWidth="1"/>
    <col min="4889" max="4889" width="15.7109375" style="133" customWidth="1"/>
    <col min="4890" max="4890" width="16.5703125" style="133" customWidth="1"/>
    <col min="4891" max="4891" width="15.5703125" style="133" customWidth="1"/>
    <col min="4892" max="4892" width="14.5703125" style="133" customWidth="1"/>
    <col min="4893" max="4893" width="17.28515625" style="133" customWidth="1"/>
    <col min="4894" max="4894" width="18.85546875" style="133" customWidth="1"/>
    <col min="4895" max="5120" width="9.140625" style="133"/>
    <col min="5121" max="5121" width="51.28515625" style="133" customWidth="1"/>
    <col min="5122" max="5122" width="18.5703125" style="133" customWidth="1"/>
    <col min="5123" max="5123" width="16.7109375" style="133" customWidth="1"/>
    <col min="5124" max="5124" width="15.85546875" style="133" customWidth="1"/>
    <col min="5125" max="5125" width="17.7109375" style="133" customWidth="1"/>
    <col min="5126" max="5126" width="20.28515625" style="133" customWidth="1"/>
    <col min="5127" max="5127" width="17.7109375" style="133" customWidth="1"/>
    <col min="5128" max="5128" width="18.85546875" style="133" customWidth="1"/>
    <col min="5129" max="5129" width="17" style="133" customWidth="1"/>
    <col min="5130" max="5130" width="16.7109375" style="133" customWidth="1"/>
    <col min="5131" max="5131" width="16" style="133" customWidth="1"/>
    <col min="5132" max="5132" width="15.85546875" style="133" customWidth="1"/>
    <col min="5133" max="5133" width="16.28515625" style="133" customWidth="1"/>
    <col min="5134" max="5134" width="15.85546875" style="133" customWidth="1"/>
    <col min="5135" max="5135" width="16.140625" style="133" customWidth="1"/>
    <col min="5136" max="5136" width="18.28515625" style="133" customWidth="1"/>
    <col min="5137" max="5137" width="15.42578125" style="133" customWidth="1"/>
    <col min="5138" max="5138" width="15" style="133" customWidth="1"/>
    <col min="5139" max="5140" width="15.85546875" style="133" customWidth="1"/>
    <col min="5141" max="5141" width="15.28515625" style="133" customWidth="1"/>
    <col min="5142" max="5142" width="16" style="133" customWidth="1"/>
    <col min="5143" max="5143" width="15.85546875" style="133" customWidth="1"/>
    <col min="5144" max="5144" width="16.140625" style="133" customWidth="1"/>
    <col min="5145" max="5145" width="15.7109375" style="133" customWidth="1"/>
    <col min="5146" max="5146" width="16.5703125" style="133" customWidth="1"/>
    <col min="5147" max="5147" width="15.5703125" style="133" customWidth="1"/>
    <col min="5148" max="5148" width="14.5703125" style="133" customWidth="1"/>
    <col min="5149" max="5149" width="17.28515625" style="133" customWidth="1"/>
    <col min="5150" max="5150" width="18.85546875" style="133" customWidth="1"/>
    <col min="5151" max="5376" width="9.140625" style="133"/>
    <col min="5377" max="5377" width="51.28515625" style="133" customWidth="1"/>
    <col min="5378" max="5378" width="18.5703125" style="133" customWidth="1"/>
    <col min="5379" max="5379" width="16.7109375" style="133" customWidth="1"/>
    <col min="5380" max="5380" width="15.85546875" style="133" customWidth="1"/>
    <col min="5381" max="5381" width="17.7109375" style="133" customWidth="1"/>
    <col min="5382" max="5382" width="20.28515625" style="133" customWidth="1"/>
    <col min="5383" max="5383" width="17.7109375" style="133" customWidth="1"/>
    <col min="5384" max="5384" width="18.85546875" style="133" customWidth="1"/>
    <col min="5385" max="5385" width="17" style="133" customWidth="1"/>
    <col min="5386" max="5386" width="16.7109375" style="133" customWidth="1"/>
    <col min="5387" max="5387" width="16" style="133" customWidth="1"/>
    <col min="5388" max="5388" width="15.85546875" style="133" customWidth="1"/>
    <col min="5389" max="5389" width="16.28515625" style="133" customWidth="1"/>
    <col min="5390" max="5390" width="15.85546875" style="133" customWidth="1"/>
    <col min="5391" max="5391" width="16.140625" style="133" customWidth="1"/>
    <col min="5392" max="5392" width="18.28515625" style="133" customWidth="1"/>
    <col min="5393" max="5393" width="15.42578125" style="133" customWidth="1"/>
    <col min="5394" max="5394" width="15" style="133" customWidth="1"/>
    <col min="5395" max="5396" width="15.85546875" style="133" customWidth="1"/>
    <col min="5397" max="5397" width="15.28515625" style="133" customWidth="1"/>
    <col min="5398" max="5398" width="16" style="133" customWidth="1"/>
    <col min="5399" max="5399" width="15.85546875" style="133" customWidth="1"/>
    <col min="5400" max="5400" width="16.140625" style="133" customWidth="1"/>
    <col min="5401" max="5401" width="15.7109375" style="133" customWidth="1"/>
    <col min="5402" max="5402" width="16.5703125" style="133" customWidth="1"/>
    <col min="5403" max="5403" width="15.5703125" style="133" customWidth="1"/>
    <col min="5404" max="5404" width="14.5703125" style="133" customWidth="1"/>
    <col min="5405" max="5405" width="17.28515625" style="133" customWidth="1"/>
    <col min="5406" max="5406" width="18.85546875" style="133" customWidth="1"/>
    <col min="5407" max="5632" width="9.140625" style="133"/>
    <col min="5633" max="5633" width="51.28515625" style="133" customWidth="1"/>
    <col min="5634" max="5634" width="18.5703125" style="133" customWidth="1"/>
    <col min="5635" max="5635" width="16.7109375" style="133" customWidth="1"/>
    <col min="5636" max="5636" width="15.85546875" style="133" customWidth="1"/>
    <col min="5637" max="5637" width="17.7109375" style="133" customWidth="1"/>
    <col min="5638" max="5638" width="20.28515625" style="133" customWidth="1"/>
    <col min="5639" max="5639" width="17.7109375" style="133" customWidth="1"/>
    <col min="5640" max="5640" width="18.85546875" style="133" customWidth="1"/>
    <col min="5641" max="5641" width="17" style="133" customWidth="1"/>
    <col min="5642" max="5642" width="16.7109375" style="133" customWidth="1"/>
    <col min="5643" max="5643" width="16" style="133" customWidth="1"/>
    <col min="5644" max="5644" width="15.85546875" style="133" customWidth="1"/>
    <col min="5645" max="5645" width="16.28515625" style="133" customWidth="1"/>
    <col min="5646" max="5646" width="15.85546875" style="133" customWidth="1"/>
    <col min="5647" max="5647" width="16.140625" style="133" customWidth="1"/>
    <col min="5648" max="5648" width="18.28515625" style="133" customWidth="1"/>
    <col min="5649" max="5649" width="15.42578125" style="133" customWidth="1"/>
    <col min="5650" max="5650" width="15" style="133" customWidth="1"/>
    <col min="5651" max="5652" width="15.85546875" style="133" customWidth="1"/>
    <col min="5653" max="5653" width="15.28515625" style="133" customWidth="1"/>
    <col min="5654" max="5654" width="16" style="133" customWidth="1"/>
    <col min="5655" max="5655" width="15.85546875" style="133" customWidth="1"/>
    <col min="5656" max="5656" width="16.140625" style="133" customWidth="1"/>
    <col min="5657" max="5657" width="15.7109375" style="133" customWidth="1"/>
    <col min="5658" max="5658" width="16.5703125" style="133" customWidth="1"/>
    <col min="5659" max="5659" width="15.5703125" style="133" customWidth="1"/>
    <col min="5660" max="5660" width="14.5703125" style="133" customWidth="1"/>
    <col min="5661" max="5661" width="17.28515625" style="133" customWidth="1"/>
    <col min="5662" max="5662" width="18.85546875" style="133" customWidth="1"/>
    <col min="5663" max="5888" width="9.140625" style="133"/>
    <col min="5889" max="5889" width="51.28515625" style="133" customWidth="1"/>
    <col min="5890" max="5890" width="18.5703125" style="133" customWidth="1"/>
    <col min="5891" max="5891" width="16.7109375" style="133" customWidth="1"/>
    <col min="5892" max="5892" width="15.85546875" style="133" customWidth="1"/>
    <col min="5893" max="5893" width="17.7109375" style="133" customWidth="1"/>
    <col min="5894" max="5894" width="20.28515625" style="133" customWidth="1"/>
    <col min="5895" max="5895" width="17.7109375" style="133" customWidth="1"/>
    <col min="5896" max="5896" width="18.85546875" style="133" customWidth="1"/>
    <col min="5897" max="5897" width="17" style="133" customWidth="1"/>
    <col min="5898" max="5898" width="16.7109375" style="133" customWidth="1"/>
    <col min="5899" max="5899" width="16" style="133" customWidth="1"/>
    <col min="5900" max="5900" width="15.85546875" style="133" customWidth="1"/>
    <col min="5901" max="5901" width="16.28515625" style="133" customWidth="1"/>
    <col min="5902" max="5902" width="15.85546875" style="133" customWidth="1"/>
    <col min="5903" max="5903" width="16.140625" style="133" customWidth="1"/>
    <col min="5904" max="5904" width="18.28515625" style="133" customWidth="1"/>
    <col min="5905" max="5905" width="15.42578125" style="133" customWidth="1"/>
    <col min="5906" max="5906" width="15" style="133" customWidth="1"/>
    <col min="5907" max="5908" width="15.85546875" style="133" customWidth="1"/>
    <col min="5909" max="5909" width="15.28515625" style="133" customWidth="1"/>
    <col min="5910" max="5910" width="16" style="133" customWidth="1"/>
    <col min="5911" max="5911" width="15.85546875" style="133" customWidth="1"/>
    <col min="5912" max="5912" width="16.140625" style="133" customWidth="1"/>
    <col min="5913" max="5913" width="15.7109375" style="133" customWidth="1"/>
    <col min="5914" max="5914" width="16.5703125" style="133" customWidth="1"/>
    <col min="5915" max="5915" width="15.5703125" style="133" customWidth="1"/>
    <col min="5916" max="5916" width="14.5703125" style="133" customWidth="1"/>
    <col min="5917" max="5917" width="17.28515625" style="133" customWidth="1"/>
    <col min="5918" max="5918" width="18.85546875" style="133" customWidth="1"/>
    <col min="5919" max="6144" width="9.140625" style="133"/>
    <col min="6145" max="6145" width="51.28515625" style="133" customWidth="1"/>
    <col min="6146" max="6146" width="18.5703125" style="133" customWidth="1"/>
    <col min="6147" max="6147" width="16.7109375" style="133" customWidth="1"/>
    <col min="6148" max="6148" width="15.85546875" style="133" customWidth="1"/>
    <col min="6149" max="6149" width="17.7109375" style="133" customWidth="1"/>
    <col min="6150" max="6150" width="20.28515625" style="133" customWidth="1"/>
    <col min="6151" max="6151" width="17.7109375" style="133" customWidth="1"/>
    <col min="6152" max="6152" width="18.85546875" style="133" customWidth="1"/>
    <col min="6153" max="6153" width="17" style="133" customWidth="1"/>
    <col min="6154" max="6154" width="16.7109375" style="133" customWidth="1"/>
    <col min="6155" max="6155" width="16" style="133" customWidth="1"/>
    <col min="6156" max="6156" width="15.85546875" style="133" customWidth="1"/>
    <col min="6157" max="6157" width="16.28515625" style="133" customWidth="1"/>
    <col min="6158" max="6158" width="15.85546875" style="133" customWidth="1"/>
    <col min="6159" max="6159" width="16.140625" style="133" customWidth="1"/>
    <col min="6160" max="6160" width="18.28515625" style="133" customWidth="1"/>
    <col min="6161" max="6161" width="15.42578125" style="133" customWidth="1"/>
    <col min="6162" max="6162" width="15" style="133" customWidth="1"/>
    <col min="6163" max="6164" width="15.85546875" style="133" customWidth="1"/>
    <col min="6165" max="6165" width="15.28515625" style="133" customWidth="1"/>
    <col min="6166" max="6166" width="16" style="133" customWidth="1"/>
    <col min="6167" max="6167" width="15.85546875" style="133" customWidth="1"/>
    <col min="6168" max="6168" width="16.140625" style="133" customWidth="1"/>
    <col min="6169" max="6169" width="15.7109375" style="133" customWidth="1"/>
    <col min="6170" max="6170" width="16.5703125" style="133" customWidth="1"/>
    <col min="6171" max="6171" width="15.5703125" style="133" customWidth="1"/>
    <col min="6172" max="6172" width="14.5703125" style="133" customWidth="1"/>
    <col min="6173" max="6173" width="17.28515625" style="133" customWidth="1"/>
    <col min="6174" max="6174" width="18.85546875" style="133" customWidth="1"/>
    <col min="6175" max="6400" width="9.140625" style="133"/>
    <col min="6401" max="6401" width="51.28515625" style="133" customWidth="1"/>
    <col min="6402" max="6402" width="18.5703125" style="133" customWidth="1"/>
    <col min="6403" max="6403" width="16.7109375" style="133" customWidth="1"/>
    <col min="6404" max="6404" width="15.85546875" style="133" customWidth="1"/>
    <col min="6405" max="6405" width="17.7109375" style="133" customWidth="1"/>
    <col min="6406" max="6406" width="20.28515625" style="133" customWidth="1"/>
    <col min="6407" max="6407" width="17.7109375" style="133" customWidth="1"/>
    <col min="6408" max="6408" width="18.85546875" style="133" customWidth="1"/>
    <col min="6409" max="6409" width="17" style="133" customWidth="1"/>
    <col min="6410" max="6410" width="16.7109375" style="133" customWidth="1"/>
    <col min="6411" max="6411" width="16" style="133" customWidth="1"/>
    <col min="6412" max="6412" width="15.85546875" style="133" customWidth="1"/>
    <col min="6413" max="6413" width="16.28515625" style="133" customWidth="1"/>
    <col min="6414" max="6414" width="15.85546875" style="133" customWidth="1"/>
    <col min="6415" max="6415" width="16.140625" style="133" customWidth="1"/>
    <col min="6416" max="6416" width="18.28515625" style="133" customWidth="1"/>
    <col min="6417" max="6417" width="15.42578125" style="133" customWidth="1"/>
    <col min="6418" max="6418" width="15" style="133" customWidth="1"/>
    <col min="6419" max="6420" width="15.85546875" style="133" customWidth="1"/>
    <col min="6421" max="6421" width="15.28515625" style="133" customWidth="1"/>
    <col min="6422" max="6422" width="16" style="133" customWidth="1"/>
    <col min="6423" max="6423" width="15.85546875" style="133" customWidth="1"/>
    <col min="6424" max="6424" width="16.140625" style="133" customWidth="1"/>
    <col min="6425" max="6425" width="15.7109375" style="133" customWidth="1"/>
    <col min="6426" max="6426" width="16.5703125" style="133" customWidth="1"/>
    <col min="6427" max="6427" width="15.5703125" style="133" customWidth="1"/>
    <col min="6428" max="6428" width="14.5703125" style="133" customWidth="1"/>
    <col min="6429" max="6429" width="17.28515625" style="133" customWidth="1"/>
    <col min="6430" max="6430" width="18.85546875" style="133" customWidth="1"/>
    <col min="6431" max="6656" width="9.140625" style="133"/>
    <col min="6657" max="6657" width="51.28515625" style="133" customWidth="1"/>
    <col min="6658" max="6658" width="18.5703125" style="133" customWidth="1"/>
    <col min="6659" max="6659" width="16.7109375" style="133" customWidth="1"/>
    <col min="6660" max="6660" width="15.85546875" style="133" customWidth="1"/>
    <col min="6661" max="6661" width="17.7109375" style="133" customWidth="1"/>
    <col min="6662" max="6662" width="20.28515625" style="133" customWidth="1"/>
    <col min="6663" max="6663" width="17.7109375" style="133" customWidth="1"/>
    <col min="6664" max="6664" width="18.85546875" style="133" customWidth="1"/>
    <col min="6665" max="6665" width="17" style="133" customWidth="1"/>
    <col min="6666" max="6666" width="16.7109375" style="133" customWidth="1"/>
    <col min="6667" max="6667" width="16" style="133" customWidth="1"/>
    <col min="6668" max="6668" width="15.85546875" style="133" customWidth="1"/>
    <col min="6669" max="6669" width="16.28515625" style="133" customWidth="1"/>
    <col min="6670" max="6670" width="15.85546875" style="133" customWidth="1"/>
    <col min="6671" max="6671" width="16.140625" style="133" customWidth="1"/>
    <col min="6672" max="6672" width="18.28515625" style="133" customWidth="1"/>
    <col min="6673" max="6673" width="15.42578125" style="133" customWidth="1"/>
    <col min="6674" max="6674" width="15" style="133" customWidth="1"/>
    <col min="6675" max="6676" width="15.85546875" style="133" customWidth="1"/>
    <col min="6677" max="6677" width="15.28515625" style="133" customWidth="1"/>
    <col min="6678" max="6678" width="16" style="133" customWidth="1"/>
    <col min="6679" max="6679" width="15.85546875" style="133" customWidth="1"/>
    <col min="6680" max="6680" width="16.140625" style="133" customWidth="1"/>
    <col min="6681" max="6681" width="15.7109375" style="133" customWidth="1"/>
    <col min="6682" max="6682" width="16.5703125" style="133" customWidth="1"/>
    <col min="6683" max="6683" width="15.5703125" style="133" customWidth="1"/>
    <col min="6684" max="6684" width="14.5703125" style="133" customWidth="1"/>
    <col min="6685" max="6685" width="17.28515625" style="133" customWidth="1"/>
    <col min="6686" max="6686" width="18.85546875" style="133" customWidth="1"/>
    <col min="6687" max="6912" width="9.140625" style="133"/>
    <col min="6913" max="6913" width="51.28515625" style="133" customWidth="1"/>
    <col min="6914" max="6914" width="18.5703125" style="133" customWidth="1"/>
    <col min="6915" max="6915" width="16.7109375" style="133" customWidth="1"/>
    <col min="6916" max="6916" width="15.85546875" style="133" customWidth="1"/>
    <col min="6917" max="6917" width="17.7109375" style="133" customWidth="1"/>
    <col min="6918" max="6918" width="20.28515625" style="133" customWidth="1"/>
    <col min="6919" max="6919" width="17.7109375" style="133" customWidth="1"/>
    <col min="6920" max="6920" width="18.85546875" style="133" customWidth="1"/>
    <col min="6921" max="6921" width="17" style="133" customWidth="1"/>
    <col min="6922" max="6922" width="16.7109375" style="133" customWidth="1"/>
    <col min="6923" max="6923" width="16" style="133" customWidth="1"/>
    <col min="6924" max="6924" width="15.85546875" style="133" customWidth="1"/>
    <col min="6925" max="6925" width="16.28515625" style="133" customWidth="1"/>
    <col min="6926" max="6926" width="15.85546875" style="133" customWidth="1"/>
    <col min="6927" max="6927" width="16.140625" style="133" customWidth="1"/>
    <col min="6928" max="6928" width="18.28515625" style="133" customWidth="1"/>
    <col min="6929" max="6929" width="15.42578125" style="133" customWidth="1"/>
    <col min="6930" max="6930" width="15" style="133" customWidth="1"/>
    <col min="6931" max="6932" width="15.85546875" style="133" customWidth="1"/>
    <col min="6933" max="6933" width="15.28515625" style="133" customWidth="1"/>
    <col min="6934" max="6934" width="16" style="133" customWidth="1"/>
    <col min="6935" max="6935" width="15.85546875" style="133" customWidth="1"/>
    <col min="6936" max="6936" width="16.140625" style="133" customWidth="1"/>
    <col min="6937" max="6937" width="15.7109375" style="133" customWidth="1"/>
    <col min="6938" max="6938" width="16.5703125" style="133" customWidth="1"/>
    <col min="6939" max="6939" width="15.5703125" style="133" customWidth="1"/>
    <col min="6940" max="6940" width="14.5703125" style="133" customWidth="1"/>
    <col min="6941" max="6941" width="17.28515625" style="133" customWidth="1"/>
    <col min="6942" max="6942" width="18.85546875" style="133" customWidth="1"/>
    <col min="6943" max="7168" width="9.140625" style="133"/>
    <col min="7169" max="7169" width="51.28515625" style="133" customWidth="1"/>
    <col min="7170" max="7170" width="18.5703125" style="133" customWidth="1"/>
    <col min="7171" max="7171" width="16.7109375" style="133" customWidth="1"/>
    <col min="7172" max="7172" width="15.85546875" style="133" customWidth="1"/>
    <col min="7173" max="7173" width="17.7109375" style="133" customWidth="1"/>
    <col min="7174" max="7174" width="20.28515625" style="133" customWidth="1"/>
    <col min="7175" max="7175" width="17.7109375" style="133" customWidth="1"/>
    <col min="7176" max="7176" width="18.85546875" style="133" customWidth="1"/>
    <col min="7177" max="7177" width="17" style="133" customWidth="1"/>
    <col min="7178" max="7178" width="16.7109375" style="133" customWidth="1"/>
    <col min="7179" max="7179" width="16" style="133" customWidth="1"/>
    <col min="7180" max="7180" width="15.85546875" style="133" customWidth="1"/>
    <col min="7181" max="7181" width="16.28515625" style="133" customWidth="1"/>
    <col min="7182" max="7182" width="15.85546875" style="133" customWidth="1"/>
    <col min="7183" max="7183" width="16.140625" style="133" customWidth="1"/>
    <col min="7184" max="7184" width="18.28515625" style="133" customWidth="1"/>
    <col min="7185" max="7185" width="15.42578125" style="133" customWidth="1"/>
    <col min="7186" max="7186" width="15" style="133" customWidth="1"/>
    <col min="7187" max="7188" width="15.85546875" style="133" customWidth="1"/>
    <col min="7189" max="7189" width="15.28515625" style="133" customWidth="1"/>
    <col min="7190" max="7190" width="16" style="133" customWidth="1"/>
    <col min="7191" max="7191" width="15.85546875" style="133" customWidth="1"/>
    <col min="7192" max="7192" width="16.140625" style="133" customWidth="1"/>
    <col min="7193" max="7193" width="15.7109375" style="133" customWidth="1"/>
    <col min="7194" max="7194" width="16.5703125" style="133" customWidth="1"/>
    <col min="7195" max="7195" width="15.5703125" style="133" customWidth="1"/>
    <col min="7196" max="7196" width="14.5703125" style="133" customWidth="1"/>
    <col min="7197" max="7197" width="17.28515625" style="133" customWidth="1"/>
    <col min="7198" max="7198" width="18.85546875" style="133" customWidth="1"/>
    <col min="7199" max="7424" width="9.140625" style="133"/>
    <col min="7425" max="7425" width="51.28515625" style="133" customWidth="1"/>
    <col min="7426" max="7426" width="18.5703125" style="133" customWidth="1"/>
    <col min="7427" max="7427" width="16.7109375" style="133" customWidth="1"/>
    <col min="7428" max="7428" width="15.85546875" style="133" customWidth="1"/>
    <col min="7429" max="7429" width="17.7109375" style="133" customWidth="1"/>
    <col min="7430" max="7430" width="20.28515625" style="133" customWidth="1"/>
    <col min="7431" max="7431" width="17.7109375" style="133" customWidth="1"/>
    <col min="7432" max="7432" width="18.85546875" style="133" customWidth="1"/>
    <col min="7433" max="7433" width="17" style="133" customWidth="1"/>
    <col min="7434" max="7434" width="16.7109375" style="133" customWidth="1"/>
    <col min="7435" max="7435" width="16" style="133" customWidth="1"/>
    <col min="7436" max="7436" width="15.85546875" style="133" customWidth="1"/>
    <col min="7437" max="7437" width="16.28515625" style="133" customWidth="1"/>
    <col min="7438" max="7438" width="15.85546875" style="133" customWidth="1"/>
    <col min="7439" max="7439" width="16.140625" style="133" customWidth="1"/>
    <col min="7440" max="7440" width="18.28515625" style="133" customWidth="1"/>
    <col min="7441" max="7441" width="15.42578125" style="133" customWidth="1"/>
    <col min="7442" max="7442" width="15" style="133" customWidth="1"/>
    <col min="7443" max="7444" width="15.85546875" style="133" customWidth="1"/>
    <col min="7445" max="7445" width="15.28515625" style="133" customWidth="1"/>
    <col min="7446" max="7446" width="16" style="133" customWidth="1"/>
    <col min="7447" max="7447" width="15.85546875" style="133" customWidth="1"/>
    <col min="7448" max="7448" width="16.140625" style="133" customWidth="1"/>
    <col min="7449" max="7449" width="15.7109375" style="133" customWidth="1"/>
    <col min="7450" max="7450" width="16.5703125" style="133" customWidth="1"/>
    <col min="7451" max="7451" width="15.5703125" style="133" customWidth="1"/>
    <col min="7452" max="7452" width="14.5703125" style="133" customWidth="1"/>
    <col min="7453" max="7453" width="17.28515625" style="133" customWidth="1"/>
    <col min="7454" max="7454" width="18.85546875" style="133" customWidth="1"/>
    <col min="7455" max="7680" width="9.140625" style="133"/>
    <col min="7681" max="7681" width="51.28515625" style="133" customWidth="1"/>
    <col min="7682" max="7682" width="18.5703125" style="133" customWidth="1"/>
    <col min="7683" max="7683" width="16.7109375" style="133" customWidth="1"/>
    <col min="7684" max="7684" width="15.85546875" style="133" customWidth="1"/>
    <col min="7685" max="7685" width="17.7109375" style="133" customWidth="1"/>
    <col min="7686" max="7686" width="20.28515625" style="133" customWidth="1"/>
    <col min="7687" max="7687" width="17.7109375" style="133" customWidth="1"/>
    <col min="7688" max="7688" width="18.85546875" style="133" customWidth="1"/>
    <col min="7689" max="7689" width="17" style="133" customWidth="1"/>
    <col min="7690" max="7690" width="16.7109375" style="133" customWidth="1"/>
    <col min="7691" max="7691" width="16" style="133" customWidth="1"/>
    <col min="7692" max="7692" width="15.85546875" style="133" customWidth="1"/>
    <col min="7693" max="7693" width="16.28515625" style="133" customWidth="1"/>
    <col min="7694" max="7694" width="15.85546875" style="133" customWidth="1"/>
    <col min="7695" max="7695" width="16.140625" style="133" customWidth="1"/>
    <col min="7696" max="7696" width="18.28515625" style="133" customWidth="1"/>
    <col min="7697" max="7697" width="15.42578125" style="133" customWidth="1"/>
    <col min="7698" max="7698" width="15" style="133" customWidth="1"/>
    <col min="7699" max="7700" width="15.85546875" style="133" customWidth="1"/>
    <col min="7701" max="7701" width="15.28515625" style="133" customWidth="1"/>
    <col min="7702" max="7702" width="16" style="133" customWidth="1"/>
    <col min="7703" max="7703" width="15.85546875" style="133" customWidth="1"/>
    <col min="7704" max="7704" width="16.140625" style="133" customWidth="1"/>
    <col min="7705" max="7705" width="15.7109375" style="133" customWidth="1"/>
    <col min="7706" max="7706" width="16.5703125" style="133" customWidth="1"/>
    <col min="7707" max="7707" width="15.5703125" style="133" customWidth="1"/>
    <col min="7708" max="7708" width="14.5703125" style="133" customWidth="1"/>
    <col min="7709" max="7709" width="17.28515625" style="133" customWidth="1"/>
    <col min="7710" max="7710" width="18.85546875" style="133" customWidth="1"/>
    <col min="7711" max="7936" width="9.140625" style="133"/>
    <col min="7937" max="7937" width="51.28515625" style="133" customWidth="1"/>
    <col min="7938" max="7938" width="18.5703125" style="133" customWidth="1"/>
    <col min="7939" max="7939" width="16.7109375" style="133" customWidth="1"/>
    <col min="7940" max="7940" width="15.85546875" style="133" customWidth="1"/>
    <col min="7941" max="7941" width="17.7109375" style="133" customWidth="1"/>
    <col min="7942" max="7942" width="20.28515625" style="133" customWidth="1"/>
    <col min="7943" max="7943" width="17.7109375" style="133" customWidth="1"/>
    <col min="7944" max="7944" width="18.85546875" style="133" customWidth="1"/>
    <col min="7945" max="7945" width="17" style="133" customWidth="1"/>
    <col min="7946" max="7946" width="16.7109375" style="133" customWidth="1"/>
    <col min="7947" max="7947" width="16" style="133" customWidth="1"/>
    <col min="7948" max="7948" width="15.85546875" style="133" customWidth="1"/>
    <col min="7949" max="7949" width="16.28515625" style="133" customWidth="1"/>
    <col min="7950" max="7950" width="15.85546875" style="133" customWidth="1"/>
    <col min="7951" max="7951" width="16.140625" style="133" customWidth="1"/>
    <col min="7952" max="7952" width="18.28515625" style="133" customWidth="1"/>
    <col min="7953" max="7953" width="15.42578125" style="133" customWidth="1"/>
    <col min="7954" max="7954" width="15" style="133" customWidth="1"/>
    <col min="7955" max="7956" width="15.85546875" style="133" customWidth="1"/>
    <col min="7957" max="7957" width="15.28515625" style="133" customWidth="1"/>
    <col min="7958" max="7958" width="16" style="133" customWidth="1"/>
    <col min="7959" max="7959" width="15.85546875" style="133" customWidth="1"/>
    <col min="7960" max="7960" width="16.140625" style="133" customWidth="1"/>
    <col min="7961" max="7961" width="15.7109375" style="133" customWidth="1"/>
    <col min="7962" max="7962" width="16.5703125" style="133" customWidth="1"/>
    <col min="7963" max="7963" width="15.5703125" style="133" customWidth="1"/>
    <col min="7964" max="7964" width="14.5703125" style="133" customWidth="1"/>
    <col min="7965" max="7965" width="17.28515625" style="133" customWidth="1"/>
    <col min="7966" max="7966" width="18.85546875" style="133" customWidth="1"/>
    <col min="7967" max="8192" width="9.140625" style="133"/>
    <col min="8193" max="8193" width="51.28515625" style="133" customWidth="1"/>
    <col min="8194" max="8194" width="18.5703125" style="133" customWidth="1"/>
    <col min="8195" max="8195" width="16.7109375" style="133" customWidth="1"/>
    <col min="8196" max="8196" width="15.85546875" style="133" customWidth="1"/>
    <col min="8197" max="8197" width="17.7109375" style="133" customWidth="1"/>
    <col min="8198" max="8198" width="20.28515625" style="133" customWidth="1"/>
    <col min="8199" max="8199" width="17.7109375" style="133" customWidth="1"/>
    <col min="8200" max="8200" width="18.85546875" style="133" customWidth="1"/>
    <col min="8201" max="8201" width="17" style="133" customWidth="1"/>
    <col min="8202" max="8202" width="16.7109375" style="133" customWidth="1"/>
    <col min="8203" max="8203" width="16" style="133" customWidth="1"/>
    <col min="8204" max="8204" width="15.85546875" style="133" customWidth="1"/>
    <col min="8205" max="8205" width="16.28515625" style="133" customWidth="1"/>
    <col min="8206" max="8206" width="15.85546875" style="133" customWidth="1"/>
    <col min="8207" max="8207" width="16.140625" style="133" customWidth="1"/>
    <col min="8208" max="8208" width="18.28515625" style="133" customWidth="1"/>
    <col min="8209" max="8209" width="15.42578125" style="133" customWidth="1"/>
    <col min="8210" max="8210" width="15" style="133" customWidth="1"/>
    <col min="8211" max="8212" width="15.85546875" style="133" customWidth="1"/>
    <col min="8213" max="8213" width="15.28515625" style="133" customWidth="1"/>
    <col min="8214" max="8214" width="16" style="133" customWidth="1"/>
    <col min="8215" max="8215" width="15.85546875" style="133" customWidth="1"/>
    <col min="8216" max="8216" width="16.140625" style="133" customWidth="1"/>
    <col min="8217" max="8217" width="15.7109375" style="133" customWidth="1"/>
    <col min="8218" max="8218" width="16.5703125" style="133" customWidth="1"/>
    <col min="8219" max="8219" width="15.5703125" style="133" customWidth="1"/>
    <col min="8220" max="8220" width="14.5703125" style="133" customWidth="1"/>
    <col min="8221" max="8221" width="17.28515625" style="133" customWidth="1"/>
    <col min="8222" max="8222" width="18.85546875" style="133" customWidth="1"/>
    <col min="8223" max="8448" width="9.140625" style="133"/>
    <col min="8449" max="8449" width="51.28515625" style="133" customWidth="1"/>
    <col min="8450" max="8450" width="18.5703125" style="133" customWidth="1"/>
    <col min="8451" max="8451" width="16.7109375" style="133" customWidth="1"/>
    <col min="8452" max="8452" width="15.85546875" style="133" customWidth="1"/>
    <col min="8453" max="8453" width="17.7109375" style="133" customWidth="1"/>
    <col min="8454" max="8454" width="20.28515625" style="133" customWidth="1"/>
    <col min="8455" max="8455" width="17.7109375" style="133" customWidth="1"/>
    <col min="8456" max="8456" width="18.85546875" style="133" customWidth="1"/>
    <col min="8457" max="8457" width="17" style="133" customWidth="1"/>
    <col min="8458" max="8458" width="16.7109375" style="133" customWidth="1"/>
    <col min="8459" max="8459" width="16" style="133" customWidth="1"/>
    <col min="8460" max="8460" width="15.85546875" style="133" customWidth="1"/>
    <col min="8461" max="8461" width="16.28515625" style="133" customWidth="1"/>
    <col min="8462" max="8462" width="15.85546875" style="133" customWidth="1"/>
    <col min="8463" max="8463" width="16.140625" style="133" customWidth="1"/>
    <col min="8464" max="8464" width="18.28515625" style="133" customWidth="1"/>
    <col min="8465" max="8465" width="15.42578125" style="133" customWidth="1"/>
    <col min="8466" max="8466" width="15" style="133" customWidth="1"/>
    <col min="8467" max="8468" width="15.85546875" style="133" customWidth="1"/>
    <col min="8469" max="8469" width="15.28515625" style="133" customWidth="1"/>
    <col min="8470" max="8470" width="16" style="133" customWidth="1"/>
    <col min="8471" max="8471" width="15.85546875" style="133" customWidth="1"/>
    <col min="8472" max="8472" width="16.140625" style="133" customWidth="1"/>
    <col min="8473" max="8473" width="15.7109375" style="133" customWidth="1"/>
    <col min="8474" max="8474" width="16.5703125" style="133" customWidth="1"/>
    <col min="8475" max="8475" width="15.5703125" style="133" customWidth="1"/>
    <col min="8476" max="8476" width="14.5703125" style="133" customWidth="1"/>
    <col min="8477" max="8477" width="17.28515625" style="133" customWidth="1"/>
    <col min="8478" max="8478" width="18.85546875" style="133" customWidth="1"/>
    <col min="8479" max="8704" width="9.140625" style="133"/>
    <col min="8705" max="8705" width="51.28515625" style="133" customWidth="1"/>
    <col min="8706" max="8706" width="18.5703125" style="133" customWidth="1"/>
    <col min="8707" max="8707" width="16.7109375" style="133" customWidth="1"/>
    <col min="8708" max="8708" width="15.85546875" style="133" customWidth="1"/>
    <col min="8709" max="8709" width="17.7109375" style="133" customWidth="1"/>
    <col min="8710" max="8710" width="20.28515625" style="133" customWidth="1"/>
    <col min="8711" max="8711" width="17.7109375" style="133" customWidth="1"/>
    <col min="8712" max="8712" width="18.85546875" style="133" customWidth="1"/>
    <col min="8713" max="8713" width="17" style="133" customWidth="1"/>
    <col min="8714" max="8714" width="16.7109375" style="133" customWidth="1"/>
    <col min="8715" max="8715" width="16" style="133" customWidth="1"/>
    <col min="8716" max="8716" width="15.85546875" style="133" customWidth="1"/>
    <col min="8717" max="8717" width="16.28515625" style="133" customWidth="1"/>
    <col min="8718" max="8718" width="15.85546875" style="133" customWidth="1"/>
    <col min="8719" max="8719" width="16.140625" style="133" customWidth="1"/>
    <col min="8720" max="8720" width="18.28515625" style="133" customWidth="1"/>
    <col min="8721" max="8721" width="15.42578125" style="133" customWidth="1"/>
    <col min="8722" max="8722" width="15" style="133" customWidth="1"/>
    <col min="8723" max="8724" width="15.85546875" style="133" customWidth="1"/>
    <col min="8725" max="8725" width="15.28515625" style="133" customWidth="1"/>
    <col min="8726" max="8726" width="16" style="133" customWidth="1"/>
    <col min="8727" max="8727" width="15.85546875" style="133" customWidth="1"/>
    <col min="8728" max="8728" width="16.140625" style="133" customWidth="1"/>
    <col min="8729" max="8729" width="15.7109375" style="133" customWidth="1"/>
    <col min="8730" max="8730" width="16.5703125" style="133" customWidth="1"/>
    <col min="8731" max="8731" width="15.5703125" style="133" customWidth="1"/>
    <col min="8732" max="8732" width="14.5703125" style="133" customWidth="1"/>
    <col min="8733" max="8733" width="17.28515625" style="133" customWidth="1"/>
    <col min="8734" max="8734" width="18.85546875" style="133" customWidth="1"/>
    <col min="8735" max="8960" width="9.140625" style="133"/>
    <col min="8961" max="8961" width="51.28515625" style="133" customWidth="1"/>
    <col min="8962" max="8962" width="18.5703125" style="133" customWidth="1"/>
    <col min="8963" max="8963" width="16.7109375" style="133" customWidth="1"/>
    <col min="8964" max="8964" width="15.85546875" style="133" customWidth="1"/>
    <col min="8965" max="8965" width="17.7109375" style="133" customWidth="1"/>
    <col min="8966" max="8966" width="20.28515625" style="133" customWidth="1"/>
    <col min="8967" max="8967" width="17.7109375" style="133" customWidth="1"/>
    <col min="8968" max="8968" width="18.85546875" style="133" customWidth="1"/>
    <col min="8969" max="8969" width="17" style="133" customWidth="1"/>
    <col min="8970" max="8970" width="16.7109375" style="133" customWidth="1"/>
    <col min="8971" max="8971" width="16" style="133" customWidth="1"/>
    <col min="8972" max="8972" width="15.85546875" style="133" customWidth="1"/>
    <col min="8973" max="8973" width="16.28515625" style="133" customWidth="1"/>
    <col min="8974" max="8974" width="15.85546875" style="133" customWidth="1"/>
    <col min="8975" max="8975" width="16.140625" style="133" customWidth="1"/>
    <col min="8976" max="8976" width="18.28515625" style="133" customWidth="1"/>
    <col min="8977" max="8977" width="15.42578125" style="133" customWidth="1"/>
    <col min="8978" max="8978" width="15" style="133" customWidth="1"/>
    <col min="8979" max="8980" width="15.85546875" style="133" customWidth="1"/>
    <col min="8981" max="8981" width="15.28515625" style="133" customWidth="1"/>
    <col min="8982" max="8982" width="16" style="133" customWidth="1"/>
    <col min="8983" max="8983" width="15.85546875" style="133" customWidth="1"/>
    <col min="8984" max="8984" width="16.140625" style="133" customWidth="1"/>
    <col min="8985" max="8985" width="15.7109375" style="133" customWidth="1"/>
    <col min="8986" max="8986" width="16.5703125" style="133" customWidth="1"/>
    <col min="8987" max="8987" width="15.5703125" style="133" customWidth="1"/>
    <col min="8988" max="8988" width="14.5703125" style="133" customWidth="1"/>
    <col min="8989" max="8989" width="17.28515625" style="133" customWidth="1"/>
    <col min="8990" max="8990" width="18.85546875" style="133" customWidth="1"/>
    <col min="8991" max="9216" width="9.140625" style="133"/>
    <col min="9217" max="9217" width="51.28515625" style="133" customWidth="1"/>
    <col min="9218" max="9218" width="18.5703125" style="133" customWidth="1"/>
    <col min="9219" max="9219" width="16.7109375" style="133" customWidth="1"/>
    <col min="9220" max="9220" width="15.85546875" style="133" customWidth="1"/>
    <col min="9221" max="9221" width="17.7109375" style="133" customWidth="1"/>
    <col min="9222" max="9222" width="20.28515625" style="133" customWidth="1"/>
    <col min="9223" max="9223" width="17.7109375" style="133" customWidth="1"/>
    <col min="9224" max="9224" width="18.85546875" style="133" customWidth="1"/>
    <col min="9225" max="9225" width="17" style="133" customWidth="1"/>
    <col min="9226" max="9226" width="16.7109375" style="133" customWidth="1"/>
    <col min="9227" max="9227" width="16" style="133" customWidth="1"/>
    <col min="9228" max="9228" width="15.85546875" style="133" customWidth="1"/>
    <col min="9229" max="9229" width="16.28515625" style="133" customWidth="1"/>
    <col min="9230" max="9230" width="15.85546875" style="133" customWidth="1"/>
    <col min="9231" max="9231" width="16.140625" style="133" customWidth="1"/>
    <col min="9232" max="9232" width="18.28515625" style="133" customWidth="1"/>
    <col min="9233" max="9233" width="15.42578125" style="133" customWidth="1"/>
    <col min="9234" max="9234" width="15" style="133" customWidth="1"/>
    <col min="9235" max="9236" width="15.85546875" style="133" customWidth="1"/>
    <col min="9237" max="9237" width="15.28515625" style="133" customWidth="1"/>
    <col min="9238" max="9238" width="16" style="133" customWidth="1"/>
    <col min="9239" max="9239" width="15.85546875" style="133" customWidth="1"/>
    <col min="9240" max="9240" width="16.140625" style="133" customWidth="1"/>
    <col min="9241" max="9241" width="15.7109375" style="133" customWidth="1"/>
    <col min="9242" max="9242" width="16.5703125" style="133" customWidth="1"/>
    <col min="9243" max="9243" width="15.5703125" style="133" customWidth="1"/>
    <col min="9244" max="9244" width="14.5703125" style="133" customWidth="1"/>
    <col min="9245" max="9245" width="17.28515625" style="133" customWidth="1"/>
    <col min="9246" max="9246" width="18.85546875" style="133" customWidth="1"/>
    <col min="9247" max="9472" width="9.140625" style="133"/>
    <col min="9473" max="9473" width="51.28515625" style="133" customWidth="1"/>
    <col min="9474" max="9474" width="18.5703125" style="133" customWidth="1"/>
    <col min="9475" max="9475" width="16.7109375" style="133" customWidth="1"/>
    <col min="9476" max="9476" width="15.85546875" style="133" customWidth="1"/>
    <col min="9477" max="9477" width="17.7109375" style="133" customWidth="1"/>
    <col min="9478" max="9478" width="20.28515625" style="133" customWidth="1"/>
    <col min="9479" max="9479" width="17.7109375" style="133" customWidth="1"/>
    <col min="9480" max="9480" width="18.85546875" style="133" customWidth="1"/>
    <col min="9481" max="9481" width="17" style="133" customWidth="1"/>
    <col min="9482" max="9482" width="16.7109375" style="133" customWidth="1"/>
    <col min="9483" max="9483" width="16" style="133" customWidth="1"/>
    <col min="9484" max="9484" width="15.85546875" style="133" customWidth="1"/>
    <col min="9485" max="9485" width="16.28515625" style="133" customWidth="1"/>
    <col min="9486" max="9486" width="15.85546875" style="133" customWidth="1"/>
    <col min="9487" max="9487" width="16.140625" style="133" customWidth="1"/>
    <col min="9488" max="9488" width="18.28515625" style="133" customWidth="1"/>
    <col min="9489" max="9489" width="15.42578125" style="133" customWidth="1"/>
    <col min="9490" max="9490" width="15" style="133" customWidth="1"/>
    <col min="9491" max="9492" width="15.85546875" style="133" customWidth="1"/>
    <col min="9493" max="9493" width="15.28515625" style="133" customWidth="1"/>
    <col min="9494" max="9494" width="16" style="133" customWidth="1"/>
    <col min="9495" max="9495" width="15.85546875" style="133" customWidth="1"/>
    <col min="9496" max="9496" width="16.140625" style="133" customWidth="1"/>
    <col min="9497" max="9497" width="15.7109375" style="133" customWidth="1"/>
    <col min="9498" max="9498" width="16.5703125" style="133" customWidth="1"/>
    <col min="9499" max="9499" width="15.5703125" style="133" customWidth="1"/>
    <col min="9500" max="9500" width="14.5703125" style="133" customWidth="1"/>
    <col min="9501" max="9501" width="17.28515625" style="133" customWidth="1"/>
    <col min="9502" max="9502" width="18.85546875" style="133" customWidth="1"/>
    <col min="9503" max="9728" width="9.140625" style="133"/>
    <col min="9729" max="9729" width="51.28515625" style="133" customWidth="1"/>
    <col min="9730" max="9730" width="18.5703125" style="133" customWidth="1"/>
    <col min="9731" max="9731" width="16.7109375" style="133" customWidth="1"/>
    <col min="9732" max="9732" width="15.85546875" style="133" customWidth="1"/>
    <col min="9733" max="9733" width="17.7109375" style="133" customWidth="1"/>
    <col min="9734" max="9734" width="20.28515625" style="133" customWidth="1"/>
    <col min="9735" max="9735" width="17.7109375" style="133" customWidth="1"/>
    <col min="9736" max="9736" width="18.85546875" style="133" customWidth="1"/>
    <col min="9737" max="9737" width="17" style="133" customWidth="1"/>
    <col min="9738" max="9738" width="16.7109375" style="133" customWidth="1"/>
    <col min="9739" max="9739" width="16" style="133" customWidth="1"/>
    <col min="9740" max="9740" width="15.85546875" style="133" customWidth="1"/>
    <col min="9741" max="9741" width="16.28515625" style="133" customWidth="1"/>
    <col min="9742" max="9742" width="15.85546875" style="133" customWidth="1"/>
    <col min="9743" max="9743" width="16.140625" style="133" customWidth="1"/>
    <col min="9744" max="9744" width="18.28515625" style="133" customWidth="1"/>
    <col min="9745" max="9745" width="15.42578125" style="133" customWidth="1"/>
    <col min="9746" max="9746" width="15" style="133" customWidth="1"/>
    <col min="9747" max="9748" width="15.85546875" style="133" customWidth="1"/>
    <col min="9749" max="9749" width="15.28515625" style="133" customWidth="1"/>
    <col min="9750" max="9750" width="16" style="133" customWidth="1"/>
    <col min="9751" max="9751" width="15.85546875" style="133" customWidth="1"/>
    <col min="9752" max="9752" width="16.140625" style="133" customWidth="1"/>
    <col min="9753" max="9753" width="15.7109375" style="133" customWidth="1"/>
    <col min="9754" max="9754" width="16.5703125" style="133" customWidth="1"/>
    <col min="9755" max="9755" width="15.5703125" style="133" customWidth="1"/>
    <col min="9756" max="9756" width="14.5703125" style="133" customWidth="1"/>
    <col min="9757" max="9757" width="17.28515625" style="133" customWidth="1"/>
    <col min="9758" max="9758" width="18.85546875" style="133" customWidth="1"/>
    <col min="9759" max="9984" width="9.140625" style="133"/>
    <col min="9985" max="9985" width="51.28515625" style="133" customWidth="1"/>
    <col min="9986" max="9986" width="18.5703125" style="133" customWidth="1"/>
    <col min="9987" max="9987" width="16.7109375" style="133" customWidth="1"/>
    <col min="9988" max="9988" width="15.85546875" style="133" customWidth="1"/>
    <col min="9989" max="9989" width="17.7109375" style="133" customWidth="1"/>
    <col min="9990" max="9990" width="20.28515625" style="133" customWidth="1"/>
    <col min="9991" max="9991" width="17.7109375" style="133" customWidth="1"/>
    <col min="9992" max="9992" width="18.85546875" style="133" customWidth="1"/>
    <col min="9993" max="9993" width="17" style="133" customWidth="1"/>
    <col min="9994" max="9994" width="16.7109375" style="133" customWidth="1"/>
    <col min="9995" max="9995" width="16" style="133" customWidth="1"/>
    <col min="9996" max="9996" width="15.85546875" style="133" customWidth="1"/>
    <col min="9997" max="9997" width="16.28515625" style="133" customWidth="1"/>
    <col min="9998" max="9998" width="15.85546875" style="133" customWidth="1"/>
    <col min="9999" max="9999" width="16.140625" style="133" customWidth="1"/>
    <col min="10000" max="10000" width="18.28515625" style="133" customWidth="1"/>
    <col min="10001" max="10001" width="15.42578125" style="133" customWidth="1"/>
    <col min="10002" max="10002" width="15" style="133" customWidth="1"/>
    <col min="10003" max="10004" width="15.85546875" style="133" customWidth="1"/>
    <col min="10005" max="10005" width="15.28515625" style="133" customWidth="1"/>
    <col min="10006" max="10006" width="16" style="133" customWidth="1"/>
    <col min="10007" max="10007" width="15.85546875" style="133" customWidth="1"/>
    <col min="10008" max="10008" width="16.140625" style="133" customWidth="1"/>
    <col min="10009" max="10009" width="15.7109375" style="133" customWidth="1"/>
    <col min="10010" max="10010" width="16.5703125" style="133" customWidth="1"/>
    <col min="10011" max="10011" width="15.5703125" style="133" customWidth="1"/>
    <col min="10012" max="10012" width="14.5703125" style="133" customWidth="1"/>
    <col min="10013" max="10013" width="17.28515625" style="133" customWidth="1"/>
    <col min="10014" max="10014" width="18.85546875" style="133" customWidth="1"/>
    <col min="10015" max="10240" width="9.140625" style="133"/>
    <col min="10241" max="10241" width="51.28515625" style="133" customWidth="1"/>
    <col min="10242" max="10242" width="18.5703125" style="133" customWidth="1"/>
    <col min="10243" max="10243" width="16.7109375" style="133" customWidth="1"/>
    <col min="10244" max="10244" width="15.85546875" style="133" customWidth="1"/>
    <col min="10245" max="10245" width="17.7109375" style="133" customWidth="1"/>
    <col min="10246" max="10246" width="20.28515625" style="133" customWidth="1"/>
    <col min="10247" max="10247" width="17.7109375" style="133" customWidth="1"/>
    <col min="10248" max="10248" width="18.85546875" style="133" customWidth="1"/>
    <col min="10249" max="10249" width="17" style="133" customWidth="1"/>
    <col min="10250" max="10250" width="16.7109375" style="133" customWidth="1"/>
    <col min="10251" max="10251" width="16" style="133" customWidth="1"/>
    <col min="10252" max="10252" width="15.85546875" style="133" customWidth="1"/>
    <col min="10253" max="10253" width="16.28515625" style="133" customWidth="1"/>
    <col min="10254" max="10254" width="15.85546875" style="133" customWidth="1"/>
    <col min="10255" max="10255" width="16.140625" style="133" customWidth="1"/>
    <col min="10256" max="10256" width="18.28515625" style="133" customWidth="1"/>
    <col min="10257" max="10257" width="15.42578125" style="133" customWidth="1"/>
    <col min="10258" max="10258" width="15" style="133" customWidth="1"/>
    <col min="10259" max="10260" width="15.85546875" style="133" customWidth="1"/>
    <col min="10261" max="10261" width="15.28515625" style="133" customWidth="1"/>
    <col min="10262" max="10262" width="16" style="133" customWidth="1"/>
    <col min="10263" max="10263" width="15.85546875" style="133" customWidth="1"/>
    <col min="10264" max="10264" width="16.140625" style="133" customWidth="1"/>
    <col min="10265" max="10265" width="15.7109375" style="133" customWidth="1"/>
    <col min="10266" max="10266" width="16.5703125" style="133" customWidth="1"/>
    <col min="10267" max="10267" width="15.5703125" style="133" customWidth="1"/>
    <col min="10268" max="10268" width="14.5703125" style="133" customWidth="1"/>
    <col min="10269" max="10269" width="17.28515625" style="133" customWidth="1"/>
    <col min="10270" max="10270" width="18.85546875" style="133" customWidth="1"/>
    <col min="10271" max="10496" width="9.140625" style="133"/>
    <col min="10497" max="10497" width="51.28515625" style="133" customWidth="1"/>
    <col min="10498" max="10498" width="18.5703125" style="133" customWidth="1"/>
    <col min="10499" max="10499" width="16.7109375" style="133" customWidth="1"/>
    <col min="10500" max="10500" width="15.85546875" style="133" customWidth="1"/>
    <col min="10501" max="10501" width="17.7109375" style="133" customWidth="1"/>
    <col min="10502" max="10502" width="20.28515625" style="133" customWidth="1"/>
    <col min="10503" max="10503" width="17.7109375" style="133" customWidth="1"/>
    <col min="10504" max="10504" width="18.85546875" style="133" customWidth="1"/>
    <col min="10505" max="10505" width="17" style="133" customWidth="1"/>
    <col min="10506" max="10506" width="16.7109375" style="133" customWidth="1"/>
    <col min="10507" max="10507" width="16" style="133" customWidth="1"/>
    <col min="10508" max="10508" width="15.85546875" style="133" customWidth="1"/>
    <col min="10509" max="10509" width="16.28515625" style="133" customWidth="1"/>
    <col min="10510" max="10510" width="15.85546875" style="133" customWidth="1"/>
    <col min="10511" max="10511" width="16.140625" style="133" customWidth="1"/>
    <col min="10512" max="10512" width="18.28515625" style="133" customWidth="1"/>
    <col min="10513" max="10513" width="15.42578125" style="133" customWidth="1"/>
    <col min="10514" max="10514" width="15" style="133" customWidth="1"/>
    <col min="10515" max="10516" width="15.85546875" style="133" customWidth="1"/>
    <col min="10517" max="10517" width="15.28515625" style="133" customWidth="1"/>
    <col min="10518" max="10518" width="16" style="133" customWidth="1"/>
    <col min="10519" max="10519" width="15.85546875" style="133" customWidth="1"/>
    <col min="10520" max="10520" width="16.140625" style="133" customWidth="1"/>
    <col min="10521" max="10521" width="15.7109375" style="133" customWidth="1"/>
    <col min="10522" max="10522" width="16.5703125" style="133" customWidth="1"/>
    <col min="10523" max="10523" width="15.5703125" style="133" customWidth="1"/>
    <col min="10524" max="10524" width="14.5703125" style="133" customWidth="1"/>
    <col min="10525" max="10525" width="17.28515625" style="133" customWidth="1"/>
    <col min="10526" max="10526" width="18.85546875" style="133" customWidth="1"/>
    <col min="10527" max="10752" width="9.140625" style="133"/>
    <col min="10753" max="10753" width="51.28515625" style="133" customWidth="1"/>
    <col min="10754" max="10754" width="18.5703125" style="133" customWidth="1"/>
    <col min="10755" max="10755" width="16.7109375" style="133" customWidth="1"/>
    <col min="10756" max="10756" width="15.85546875" style="133" customWidth="1"/>
    <col min="10757" max="10757" width="17.7109375" style="133" customWidth="1"/>
    <col min="10758" max="10758" width="20.28515625" style="133" customWidth="1"/>
    <col min="10759" max="10759" width="17.7109375" style="133" customWidth="1"/>
    <col min="10760" max="10760" width="18.85546875" style="133" customWidth="1"/>
    <col min="10761" max="10761" width="17" style="133" customWidth="1"/>
    <col min="10762" max="10762" width="16.7109375" style="133" customWidth="1"/>
    <col min="10763" max="10763" width="16" style="133" customWidth="1"/>
    <col min="10764" max="10764" width="15.85546875" style="133" customWidth="1"/>
    <col min="10765" max="10765" width="16.28515625" style="133" customWidth="1"/>
    <col min="10766" max="10766" width="15.85546875" style="133" customWidth="1"/>
    <col min="10767" max="10767" width="16.140625" style="133" customWidth="1"/>
    <col min="10768" max="10768" width="18.28515625" style="133" customWidth="1"/>
    <col min="10769" max="10769" width="15.42578125" style="133" customWidth="1"/>
    <col min="10770" max="10770" width="15" style="133" customWidth="1"/>
    <col min="10771" max="10772" width="15.85546875" style="133" customWidth="1"/>
    <col min="10773" max="10773" width="15.28515625" style="133" customWidth="1"/>
    <col min="10774" max="10774" width="16" style="133" customWidth="1"/>
    <col min="10775" max="10775" width="15.85546875" style="133" customWidth="1"/>
    <col min="10776" max="10776" width="16.140625" style="133" customWidth="1"/>
    <col min="10777" max="10777" width="15.7109375" style="133" customWidth="1"/>
    <col min="10778" max="10778" width="16.5703125" style="133" customWidth="1"/>
    <col min="10779" max="10779" width="15.5703125" style="133" customWidth="1"/>
    <col min="10780" max="10780" width="14.5703125" style="133" customWidth="1"/>
    <col min="10781" max="10781" width="17.28515625" style="133" customWidth="1"/>
    <col min="10782" max="10782" width="18.85546875" style="133" customWidth="1"/>
    <col min="10783" max="11008" width="9.140625" style="133"/>
    <col min="11009" max="11009" width="51.28515625" style="133" customWidth="1"/>
    <col min="11010" max="11010" width="18.5703125" style="133" customWidth="1"/>
    <col min="11011" max="11011" width="16.7109375" style="133" customWidth="1"/>
    <col min="11012" max="11012" width="15.85546875" style="133" customWidth="1"/>
    <col min="11013" max="11013" width="17.7109375" style="133" customWidth="1"/>
    <col min="11014" max="11014" width="20.28515625" style="133" customWidth="1"/>
    <col min="11015" max="11015" width="17.7109375" style="133" customWidth="1"/>
    <col min="11016" max="11016" width="18.85546875" style="133" customWidth="1"/>
    <col min="11017" max="11017" width="17" style="133" customWidth="1"/>
    <col min="11018" max="11018" width="16.7109375" style="133" customWidth="1"/>
    <col min="11019" max="11019" width="16" style="133" customWidth="1"/>
    <col min="11020" max="11020" width="15.85546875" style="133" customWidth="1"/>
    <col min="11021" max="11021" width="16.28515625" style="133" customWidth="1"/>
    <col min="11022" max="11022" width="15.85546875" style="133" customWidth="1"/>
    <col min="11023" max="11023" width="16.140625" style="133" customWidth="1"/>
    <col min="11024" max="11024" width="18.28515625" style="133" customWidth="1"/>
    <col min="11025" max="11025" width="15.42578125" style="133" customWidth="1"/>
    <col min="11026" max="11026" width="15" style="133" customWidth="1"/>
    <col min="11027" max="11028" width="15.85546875" style="133" customWidth="1"/>
    <col min="11029" max="11029" width="15.28515625" style="133" customWidth="1"/>
    <col min="11030" max="11030" width="16" style="133" customWidth="1"/>
    <col min="11031" max="11031" width="15.85546875" style="133" customWidth="1"/>
    <col min="11032" max="11032" width="16.140625" style="133" customWidth="1"/>
    <col min="11033" max="11033" width="15.7109375" style="133" customWidth="1"/>
    <col min="11034" max="11034" width="16.5703125" style="133" customWidth="1"/>
    <col min="11035" max="11035" width="15.5703125" style="133" customWidth="1"/>
    <col min="11036" max="11036" width="14.5703125" style="133" customWidth="1"/>
    <col min="11037" max="11037" width="17.28515625" style="133" customWidth="1"/>
    <col min="11038" max="11038" width="18.85546875" style="133" customWidth="1"/>
    <col min="11039" max="11264" width="9.140625" style="133"/>
    <col min="11265" max="11265" width="51.28515625" style="133" customWidth="1"/>
    <col min="11266" max="11266" width="18.5703125" style="133" customWidth="1"/>
    <col min="11267" max="11267" width="16.7109375" style="133" customWidth="1"/>
    <col min="11268" max="11268" width="15.85546875" style="133" customWidth="1"/>
    <col min="11269" max="11269" width="17.7109375" style="133" customWidth="1"/>
    <col min="11270" max="11270" width="20.28515625" style="133" customWidth="1"/>
    <col min="11271" max="11271" width="17.7109375" style="133" customWidth="1"/>
    <col min="11272" max="11272" width="18.85546875" style="133" customWidth="1"/>
    <col min="11273" max="11273" width="17" style="133" customWidth="1"/>
    <col min="11274" max="11274" width="16.7109375" style="133" customWidth="1"/>
    <col min="11275" max="11275" width="16" style="133" customWidth="1"/>
    <col min="11276" max="11276" width="15.85546875" style="133" customWidth="1"/>
    <col min="11277" max="11277" width="16.28515625" style="133" customWidth="1"/>
    <col min="11278" max="11278" width="15.85546875" style="133" customWidth="1"/>
    <col min="11279" max="11279" width="16.140625" style="133" customWidth="1"/>
    <col min="11280" max="11280" width="18.28515625" style="133" customWidth="1"/>
    <col min="11281" max="11281" width="15.42578125" style="133" customWidth="1"/>
    <col min="11282" max="11282" width="15" style="133" customWidth="1"/>
    <col min="11283" max="11284" width="15.85546875" style="133" customWidth="1"/>
    <col min="11285" max="11285" width="15.28515625" style="133" customWidth="1"/>
    <col min="11286" max="11286" width="16" style="133" customWidth="1"/>
    <col min="11287" max="11287" width="15.85546875" style="133" customWidth="1"/>
    <col min="11288" max="11288" width="16.140625" style="133" customWidth="1"/>
    <col min="11289" max="11289" width="15.7109375" style="133" customWidth="1"/>
    <col min="11290" max="11290" width="16.5703125" style="133" customWidth="1"/>
    <col min="11291" max="11291" width="15.5703125" style="133" customWidth="1"/>
    <col min="11292" max="11292" width="14.5703125" style="133" customWidth="1"/>
    <col min="11293" max="11293" width="17.28515625" style="133" customWidth="1"/>
    <col min="11294" max="11294" width="18.85546875" style="133" customWidth="1"/>
    <col min="11295" max="11520" width="9.140625" style="133"/>
    <col min="11521" max="11521" width="51.28515625" style="133" customWidth="1"/>
    <col min="11522" max="11522" width="18.5703125" style="133" customWidth="1"/>
    <col min="11523" max="11523" width="16.7109375" style="133" customWidth="1"/>
    <col min="11524" max="11524" width="15.85546875" style="133" customWidth="1"/>
    <col min="11525" max="11525" width="17.7109375" style="133" customWidth="1"/>
    <col min="11526" max="11526" width="20.28515625" style="133" customWidth="1"/>
    <col min="11527" max="11527" width="17.7109375" style="133" customWidth="1"/>
    <col min="11528" max="11528" width="18.85546875" style="133" customWidth="1"/>
    <col min="11529" max="11529" width="17" style="133" customWidth="1"/>
    <col min="11530" max="11530" width="16.7109375" style="133" customWidth="1"/>
    <col min="11531" max="11531" width="16" style="133" customWidth="1"/>
    <col min="11532" max="11532" width="15.85546875" style="133" customWidth="1"/>
    <col min="11533" max="11533" width="16.28515625" style="133" customWidth="1"/>
    <col min="11534" max="11534" width="15.85546875" style="133" customWidth="1"/>
    <col min="11535" max="11535" width="16.140625" style="133" customWidth="1"/>
    <col min="11536" max="11536" width="18.28515625" style="133" customWidth="1"/>
    <col min="11537" max="11537" width="15.42578125" style="133" customWidth="1"/>
    <col min="11538" max="11538" width="15" style="133" customWidth="1"/>
    <col min="11539" max="11540" width="15.85546875" style="133" customWidth="1"/>
    <col min="11541" max="11541" width="15.28515625" style="133" customWidth="1"/>
    <col min="11542" max="11542" width="16" style="133" customWidth="1"/>
    <col min="11543" max="11543" width="15.85546875" style="133" customWidth="1"/>
    <col min="11544" max="11544" width="16.140625" style="133" customWidth="1"/>
    <col min="11545" max="11545" width="15.7109375" style="133" customWidth="1"/>
    <col min="11546" max="11546" width="16.5703125" style="133" customWidth="1"/>
    <col min="11547" max="11547" width="15.5703125" style="133" customWidth="1"/>
    <col min="11548" max="11548" width="14.5703125" style="133" customWidth="1"/>
    <col min="11549" max="11549" width="17.28515625" style="133" customWidth="1"/>
    <col min="11550" max="11550" width="18.85546875" style="133" customWidth="1"/>
    <col min="11551" max="11776" width="9.140625" style="133"/>
    <col min="11777" max="11777" width="51.28515625" style="133" customWidth="1"/>
    <col min="11778" max="11778" width="18.5703125" style="133" customWidth="1"/>
    <col min="11779" max="11779" width="16.7109375" style="133" customWidth="1"/>
    <col min="11780" max="11780" width="15.85546875" style="133" customWidth="1"/>
    <col min="11781" max="11781" width="17.7109375" style="133" customWidth="1"/>
    <col min="11782" max="11782" width="20.28515625" style="133" customWidth="1"/>
    <col min="11783" max="11783" width="17.7109375" style="133" customWidth="1"/>
    <col min="11784" max="11784" width="18.85546875" style="133" customWidth="1"/>
    <col min="11785" max="11785" width="17" style="133" customWidth="1"/>
    <col min="11786" max="11786" width="16.7109375" style="133" customWidth="1"/>
    <col min="11787" max="11787" width="16" style="133" customWidth="1"/>
    <col min="11788" max="11788" width="15.85546875" style="133" customWidth="1"/>
    <col min="11789" max="11789" width="16.28515625" style="133" customWidth="1"/>
    <col min="11790" max="11790" width="15.85546875" style="133" customWidth="1"/>
    <col min="11791" max="11791" width="16.140625" style="133" customWidth="1"/>
    <col min="11792" max="11792" width="18.28515625" style="133" customWidth="1"/>
    <col min="11793" max="11793" width="15.42578125" style="133" customWidth="1"/>
    <col min="11794" max="11794" width="15" style="133" customWidth="1"/>
    <col min="11795" max="11796" width="15.85546875" style="133" customWidth="1"/>
    <col min="11797" max="11797" width="15.28515625" style="133" customWidth="1"/>
    <col min="11798" max="11798" width="16" style="133" customWidth="1"/>
    <col min="11799" max="11799" width="15.85546875" style="133" customWidth="1"/>
    <col min="11800" max="11800" width="16.140625" style="133" customWidth="1"/>
    <col min="11801" max="11801" width="15.7109375" style="133" customWidth="1"/>
    <col min="11802" max="11802" width="16.5703125" style="133" customWidth="1"/>
    <col min="11803" max="11803" width="15.5703125" style="133" customWidth="1"/>
    <col min="11804" max="11804" width="14.5703125" style="133" customWidth="1"/>
    <col min="11805" max="11805" width="17.28515625" style="133" customWidth="1"/>
    <col min="11806" max="11806" width="18.85546875" style="133" customWidth="1"/>
    <col min="11807" max="12032" width="9.140625" style="133"/>
    <col min="12033" max="12033" width="51.28515625" style="133" customWidth="1"/>
    <col min="12034" max="12034" width="18.5703125" style="133" customWidth="1"/>
    <col min="12035" max="12035" width="16.7109375" style="133" customWidth="1"/>
    <col min="12036" max="12036" width="15.85546875" style="133" customWidth="1"/>
    <col min="12037" max="12037" width="17.7109375" style="133" customWidth="1"/>
    <col min="12038" max="12038" width="20.28515625" style="133" customWidth="1"/>
    <col min="12039" max="12039" width="17.7109375" style="133" customWidth="1"/>
    <col min="12040" max="12040" width="18.85546875" style="133" customWidth="1"/>
    <col min="12041" max="12041" width="17" style="133" customWidth="1"/>
    <col min="12042" max="12042" width="16.7109375" style="133" customWidth="1"/>
    <col min="12043" max="12043" width="16" style="133" customWidth="1"/>
    <col min="12044" max="12044" width="15.85546875" style="133" customWidth="1"/>
    <col min="12045" max="12045" width="16.28515625" style="133" customWidth="1"/>
    <col min="12046" max="12046" width="15.85546875" style="133" customWidth="1"/>
    <col min="12047" max="12047" width="16.140625" style="133" customWidth="1"/>
    <col min="12048" max="12048" width="18.28515625" style="133" customWidth="1"/>
    <col min="12049" max="12049" width="15.42578125" style="133" customWidth="1"/>
    <col min="12050" max="12050" width="15" style="133" customWidth="1"/>
    <col min="12051" max="12052" width="15.85546875" style="133" customWidth="1"/>
    <col min="12053" max="12053" width="15.28515625" style="133" customWidth="1"/>
    <col min="12054" max="12054" width="16" style="133" customWidth="1"/>
    <col min="12055" max="12055" width="15.85546875" style="133" customWidth="1"/>
    <col min="12056" max="12056" width="16.140625" style="133" customWidth="1"/>
    <col min="12057" max="12057" width="15.7109375" style="133" customWidth="1"/>
    <col min="12058" max="12058" width="16.5703125" style="133" customWidth="1"/>
    <col min="12059" max="12059" width="15.5703125" style="133" customWidth="1"/>
    <col min="12060" max="12060" width="14.5703125" style="133" customWidth="1"/>
    <col min="12061" max="12061" width="17.28515625" style="133" customWidth="1"/>
    <col min="12062" max="12062" width="18.85546875" style="133" customWidth="1"/>
    <col min="12063" max="12288" width="9.140625" style="133"/>
    <col min="12289" max="12289" width="51.28515625" style="133" customWidth="1"/>
    <col min="12290" max="12290" width="18.5703125" style="133" customWidth="1"/>
    <col min="12291" max="12291" width="16.7109375" style="133" customWidth="1"/>
    <col min="12292" max="12292" width="15.85546875" style="133" customWidth="1"/>
    <col min="12293" max="12293" width="17.7109375" style="133" customWidth="1"/>
    <col min="12294" max="12294" width="20.28515625" style="133" customWidth="1"/>
    <col min="12295" max="12295" width="17.7109375" style="133" customWidth="1"/>
    <col min="12296" max="12296" width="18.85546875" style="133" customWidth="1"/>
    <col min="12297" max="12297" width="17" style="133" customWidth="1"/>
    <col min="12298" max="12298" width="16.7109375" style="133" customWidth="1"/>
    <col min="12299" max="12299" width="16" style="133" customWidth="1"/>
    <col min="12300" max="12300" width="15.85546875" style="133" customWidth="1"/>
    <col min="12301" max="12301" width="16.28515625" style="133" customWidth="1"/>
    <col min="12302" max="12302" width="15.85546875" style="133" customWidth="1"/>
    <col min="12303" max="12303" width="16.140625" style="133" customWidth="1"/>
    <col min="12304" max="12304" width="18.28515625" style="133" customWidth="1"/>
    <col min="12305" max="12305" width="15.42578125" style="133" customWidth="1"/>
    <col min="12306" max="12306" width="15" style="133" customWidth="1"/>
    <col min="12307" max="12308" width="15.85546875" style="133" customWidth="1"/>
    <col min="12309" max="12309" width="15.28515625" style="133" customWidth="1"/>
    <col min="12310" max="12310" width="16" style="133" customWidth="1"/>
    <col min="12311" max="12311" width="15.85546875" style="133" customWidth="1"/>
    <col min="12312" max="12312" width="16.140625" style="133" customWidth="1"/>
    <col min="12313" max="12313" width="15.7109375" style="133" customWidth="1"/>
    <col min="12314" max="12314" width="16.5703125" style="133" customWidth="1"/>
    <col min="12315" max="12315" width="15.5703125" style="133" customWidth="1"/>
    <col min="12316" max="12316" width="14.5703125" style="133" customWidth="1"/>
    <col min="12317" max="12317" width="17.28515625" style="133" customWidth="1"/>
    <col min="12318" max="12318" width="18.85546875" style="133" customWidth="1"/>
    <col min="12319" max="12544" width="9.140625" style="133"/>
    <col min="12545" max="12545" width="51.28515625" style="133" customWidth="1"/>
    <col min="12546" max="12546" width="18.5703125" style="133" customWidth="1"/>
    <col min="12547" max="12547" width="16.7109375" style="133" customWidth="1"/>
    <col min="12548" max="12548" width="15.85546875" style="133" customWidth="1"/>
    <col min="12549" max="12549" width="17.7109375" style="133" customWidth="1"/>
    <col min="12550" max="12550" width="20.28515625" style="133" customWidth="1"/>
    <col min="12551" max="12551" width="17.7109375" style="133" customWidth="1"/>
    <col min="12552" max="12552" width="18.85546875" style="133" customWidth="1"/>
    <col min="12553" max="12553" width="17" style="133" customWidth="1"/>
    <col min="12554" max="12554" width="16.7109375" style="133" customWidth="1"/>
    <col min="12555" max="12555" width="16" style="133" customWidth="1"/>
    <col min="12556" max="12556" width="15.85546875" style="133" customWidth="1"/>
    <col min="12557" max="12557" width="16.28515625" style="133" customWidth="1"/>
    <col min="12558" max="12558" width="15.85546875" style="133" customWidth="1"/>
    <col min="12559" max="12559" width="16.140625" style="133" customWidth="1"/>
    <col min="12560" max="12560" width="18.28515625" style="133" customWidth="1"/>
    <col min="12561" max="12561" width="15.42578125" style="133" customWidth="1"/>
    <col min="12562" max="12562" width="15" style="133" customWidth="1"/>
    <col min="12563" max="12564" width="15.85546875" style="133" customWidth="1"/>
    <col min="12565" max="12565" width="15.28515625" style="133" customWidth="1"/>
    <col min="12566" max="12566" width="16" style="133" customWidth="1"/>
    <col min="12567" max="12567" width="15.85546875" style="133" customWidth="1"/>
    <col min="12568" max="12568" width="16.140625" style="133" customWidth="1"/>
    <col min="12569" max="12569" width="15.7109375" style="133" customWidth="1"/>
    <col min="12570" max="12570" width="16.5703125" style="133" customWidth="1"/>
    <col min="12571" max="12571" width="15.5703125" style="133" customWidth="1"/>
    <col min="12572" max="12572" width="14.5703125" style="133" customWidth="1"/>
    <col min="12573" max="12573" width="17.28515625" style="133" customWidth="1"/>
    <col min="12574" max="12574" width="18.85546875" style="133" customWidth="1"/>
    <col min="12575" max="12800" width="9.140625" style="133"/>
    <col min="12801" max="12801" width="51.28515625" style="133" customWidth="1"/>
    <col min="12802" max="12802" width="18.5703125" style="133" customWidth="1"/>
    <col min="12803" max="12803" width="16.7109375" style="133" customWidth="1"/>
    <col min="12804" max="12804" width="15.85546875" style="133" customWidth="1"/>
    <col min="12805" max="12805" width="17.7109375" style="133" customWidth="1"/>
    <col min="12806" max="12806" width="20.28515625" style="133" customWidth="1"/>
    <col min="12807" max="12807" width="17.7109375" style="133" customWidth="1"/>
    <col min="12808" max="12808" width="18.85546875" style="133" customWidth="1"/>
    <col min="12809" max="12809" width="17" style="133" customWidth="1"/>
    <col min="12810" max="12810" width="16.7109375" style="133" customWidth="1"/>
    <col min="12811" max="12811" width="16" style="133" customWidth="1"/>
    <col min="12812" max="12812" width="15.85546875" style="133" customWidth="1"/>
    <col min="12813" max="12813" width="16.28515625" style="133" customWidth="1"/>
    <col min="12814" max="12814" width="15.85546875" style="133" customWidth="1"/>
    <col min="12815" max="12815" width="16.140625" style="133" customWidth="1"/>
    <col min="12816" max="12816" width="18.28515625" style="133" customWidth="1"/>
    <col min="12817" max="12817" width="15.42578125" style="133" customWidth="1"/>
    <col min="12818" max="12818" width="15" style="133" customWidth="1"/>
    <col min="12819" max="12820" width="15.85546875" style="133" customWidth="1"/>
    <col min="12821" max="12821" width="15.28515625" style="133" customWidth="1"/>
    <col min="12822" max="12822" width="16" style="133" customWidth="1"/>
    <col min="12823" max="12823" width="15.85546875" style="133" customWidth="1"/>
    <col min="12824" max="12824" width="16.140625" style="133" customWidth="1"/>
    <col min="12825" max="12825" width="15.7109375" style="133" customWidth="1"/>
    <col min="12826" max="12826" width="16.5703125" style="133" customWidth="1"/>
    <col min="12827" max="12827" width="15.5703125" style="133" customWidth="1"/>
    <col min="12828" max="12828" width="14.5703125" style="133" customWidth="1"/>
    <col min="12829" max="12829" width="17.28515625" style="133" customWidth="1"/>
    <col min="12830" max="12830" width="18.85546875" style="133" customWidth="1"/>
    <col min="12831" max="13056" width="9.140625" style="133"/>
    <col min="13057" max="13057" width="51.28515625" style="133" customWidth="1"/>
    <col min="13058" max="13058" width="18.5703125" style="133" customWidth="1"/>
    <col min="13059" max="13059" width="16.7109375" style="133" customWidth="1"/>
    <col min="13060" max="13060" width="15.85546875" style="133" customWidth="1"/>
    <col min="13061" max="13061" width="17.7109375" style="133" customWidth="1"/>
    <col min="13062" max="13062" width="20.28515625" style="133" customWidth="1"/>
    <col min="13063" max="13063" width="17.7109375" style="133" customWidth="1"/>
    <col min="13064" max="13064" width="18.85546875" style="133" customWidth="1"/>
    <col min="13065" max="13065" width="17" style="133" customWidth="1"/>
    <col min="13066" max="13066" width="16.7109375" style="133" customWidth="1"/>
    <col min="13067" max="13067" width="16" style="133" customWidth="1"/>
    <col min="13068" max="13068" width="15.85546875" style="133" customWidth="1"/>
    <col min="13069" max="13069" width="16.28515625" style="133" customWidth="1"/>
    <col min="13070" max="13070" width="15.85546875" style="133" customWidth="1"/>
    <col min="13071" max="13071" width="16.140625" style="133" customWidth="1"/>
    <col min="13072" max="13072" width="18.28515625" style="133" customWidth="1"/>
    <col min="13073" max="13073" width="15.42578125" style="133" customWidth="1"/>
    <col min="13074" max="13074" width="15" style="133" customWidth="1"/>
    <col min="13075" max="13076" width="15.85546875" style="133" customWidth="1"/>
    <col min="13077" max="13077" width="15.28515625" style="133" customWidth="1"/>
    <col min="13078" max="13078" width="16" style="133" customWidth="1"/>
    <col min="13079" max="13079" width="15.85546875" style="133" customWidth="1"/>
    <col min="13080" max="13080" width="16.140625" style="133" customWidth="1"/>
    <col min="13081" max="13081" width="15.7109375" style="133" customWidth="1"/>
    <col min="13082" max="13082" width="16.5703125" style="133" customWidth="1"/>
    <col min="13083" max="13083" width="15.5703125" style="133" customWidth="1"/>
    <col min="13084" max="13084" width="14.5703125" style="133" customWidth="1"/>
    <col min="13085" max="13085" width="17.28515625" style="133" customWidth="1"/>
    <col min="13086" max="13086" width="18.85546875" style="133" customWidth="1"/>
    <col min="13087" max="13312" width="9.140625" style="133"/>
    <col min="13313" max="13313" width="51.28515625" style="133" customWidth="1"/>
    <col min="13314" max="13314" width="18.5703125" style="133" customWidth="1"/>
    <col min="13315" max="13315" width="16.7109375" style="133" customWidth="1"/>
    <col min="13316" max="13316" width="15.85546875" style="133" customWidth="1"/>
    <col min="13317" max="13317" width="17.7109375" style="133" customWidth="1"/>
    <col min="13318" max="13318" width="20.28515625" style="133" customWidth="1"/>
    <col min="13319" max="13319" width="17.7109375" style="133" customWidth="1"/>
    <col min="13320" max="13320" width="18.85546875" style="133" customWidth="1"/>
    <col min="13321" max="13321" width="17" style="133" customWidth="1"/>
    <col min="13322" max="13322" width="16.7109375" style="133" customWidth="1"/>
    <col min="13323" max="13323" width="16" style="133" customWidth="1"/>
    <col min="13324" max="13324" width="15.85546875" style="133" customWidth="1"/>
    <col min="13325" max="13325" width="16.28515625" style="133" customWidth="1"/>
    <col min="13326" max="13326" width="15.85546875" style="133" customWidth="1"/>
    <col min="13327" max="13327" width="16.140625" style="133" customWidth="1"/>
    <col min="13328" max="13328" width="18.28515625" style="133" customWidth="1"/>
    <col min="13329" max="13329" width="15.42578125" style="133" customWidth="1"/>
    <col min="13330" max="13330" width="15" style="133" customWidth="1"/>
    <col min="13331" max="13332" width="15.85546875" style="133" customWidth="1"/>
    <col min="13333" max="13333" width="15.28515625" style="133" customWidth="1"/>
    <col min="13334" max="13334" width="16" style="133" customWidth="1"/>
    <col min="13335" max="13335" width="15.85546875" style="133" customWidth="1"/>
    <col min="13336" max="13336" width="16.140625" style="133" customWidth="1"/>
    <col min="13337" max="13337" width="15.7109375" style="133" customWidth="1"/>
    <col min="13338" max="13338" width="16.5703125" style="133" customWidth="1"/>
    <col min="13339" max="13339" width="15.5703125" style="133" customWidth="1"/>
    <col min="13340" max="13340" width="14.5703125" style="133" customWidth="1"/>
    <col min="13341" max="13341" width="17.28515625" style="133" customWidth="1"/>
    <col min="13342" max="13342" width="18.85546875" style="133" customWidth="1"/>
    <col min="13343" max="13568" width="9.140625" style="133"/>
    <col min="13569" max="13569" width="51.28515625" style="133" customWidth="1"/>
    <col min="13570" max="13570" width="18.5703125" style="133" customWidth="1"/>
    <col min="13571" max="13571" width="16.7109375" style="133" customWidth="1"/>
    <col min="13572" max="13572" width="15.85546875" style="133" customWidth="1"/>
    <col min="13573" max="13573" width="17.7109375" style="133" customWidth="1"/>
    <col min="13574" max="13574" width="20.28515625" style="133" customWidth="1"/>
    <col min="13575" max="13575" width="17.7109375" style="133" customWidth="1"/>
    <col min="13576" max="13576" width="18.85546875" style="133" customWidth="1"/>
    <col min="13577" max="13577" width="17" style="133" customWidth="1"/>
    <col min="13578" max="13578" width="16.7109375" style="133" customWidth="1"/>
    <col min="13579" max="13579" width="16" style="133" customWidth="1"/>
    <col min="13580" max="13580" width="15.85546875" style="133" customWidth="1"/>
    <col min="13581" max="13581" width="16.28515625" style="133" customWidth="1"/>
    <col min="13582" max="13582" width="15.85546875" style="133" customWidth="1"/>
    <col min="13583" max="13583" width="16.140625" style="133" customWidth="1"/>
    <col min="13584" max="13584" width="18.28515625" style="133" customWidth="1"/>
    <col min="13585" max="13585" width="15.42578125" style="133" customWidth="1"/>
    <col min="13586" max="13586" width="15" style="133" customWidth="1"/>
    <col min="13587" max="13588" width="15.85546875" style="133" customWidth="1"/>
    <col min="13589" max="13589" width="15.28515625" style="133" customWidth="1"/>
    <col min="13590" max="13590" width="16" style="133" customWidth="1"/>
    <col min="13591" max="13591" width="15.85546875" style="133" customWidth="1"/>
    <col min="13592" max="13592" width="16.140625" style="133" customWidth="1"/>
    <col min="13593" max="13593" width="15.7109375" style="133" customWidth="1"/>
    <col min="13594" max="13594" width="16.5703125" style="133" customWidth="1"/>
    <col min="13595" max="13595" width="15.5703125" style="133" customWidth="1"/>
    <col min="13596" max="13596" width="14.5703125" style="133" customWidth="1"/>
    <col min="13597" max="13597" width="17.28515625" style="133" customWidth="1"/>
    <col min="13598" max="13598" width="18.85546875" style="133" customWidth="1"/>
    <col min="13599" max="13824" width="9.140625" style="133"/>
    <col min="13825" max="13825" width="51.28515625" style="133" customWidth="1"/>
    <col min="13826" max="13826" width="18.5703125" style="133" customWidth="1"/>
    <col min="13827" max="13827" width="16.7109375" style="133" customWidth="1"/>
    <col min="13828" max="13828" width="15.85546875" style="133" customWidth="1"/>
    <col min="13829" max="13829" width="17.7109375" style="133" customWidth="1"/>
    <col min="13830" max="13830" width="20.28515625" style="133" customWidth="1"/>
    <col min="13831" max="13831" width="17.7109375" style="133" customWidth="1"/>
    <col min="13832" max="13832" width="18.85546875" style="133" customWidth="1"/>
    <col min="13833" max="13833" width="17" style="133" customWidth="1"/>
    <col min="13834" max="13834" width="16.7109375" style="133" customWidth="1"/>
    <col min="13835" max="13835" width="16" style="133" customWidth="1"/>
    <col min="13836" max="13836" width="15.85546875" style="133" customWidth="1"/>
    <col min="13837" max="13837" width="16.28515625" style="133" customWidth="1"/>
    <col min="13838" max="13838" width="15.85546875" style="133" customWidth="1"/>
    <col min="13839" max="13839" width="16.140625" style="133" customWidth="1"/>
    <col min="13840" max="13840" width="18.28515625" style="133" customWidth="1"/>
    <col min="13841" max="13841" width="15.42578125" style="133" customWidth="1"/>
    <col min="13842" max="13842" width="15" style="133" customWidth="1"/>
    <col min="13843" max="13844" width="15.85546875" style="133" customWidth="1"/>
    <col min="13845" max="13845" width="15.28515625" style="133" customWidth="1"/>
    <col min="13846" max="13846" width="16" style="133" customWidth="1"/>
    <col min="13847" max="13847" width="15.85546875" style="133" customWidth="1"/>
    <col min="13848" max="13848" width="16.140625" style="133" customWidth="1"/>
    <col min="13849" max="13849" width="15.7109375" style="133" customWidth="1"/>
    <col min="13850" max="13850" width="16.5703125" style="133" customWidth="1"/>
    <col min="13851" max="13851" width="15.5703125" style="133" customWidth="1"/>
    <col min="13852" max="13852" width="14.5703125" style="133" customWidth="1"/>
    <col min="13853" max="13853" width="17.28515625" style="133" customWidth="1"/>
    <col min="13854" max="13854" width="18.85546875" style="133" customWidth="1"/>
    <col min="13855" max="14080" width="9.140625" style="133"/>
    <col min="14081" max="14081" width="51.28515625" style="133" customWidth="1"/>
    <col min="14082" max="14082" width="18.5703125" style="133" customWidth="1"/>
    <col min="14083" max="14083" width="16.7109375" style="133" customWidth="1"/>
    <col min="14084" max="14084" width="15.85546875" style="133" customWidth="1"/>
    <col min="14085" max="14085" width="17.7109375" style="133" customWidth="1"/>
    <col min="14086" max="14086" width="20.28515625" style="133" customWidth="1"/>
    <col min="14087" max="14087" width="17.7109375" style="133" customWidth="1"/>
    <col min="14088" max="14088" width="18.85546875" style="133" customWidth="1"/>
    <col min="14089" max="14089" width="17" style="133" customWidth="1"/>
    <col min="14090" max="14090" width="16.7109375" style="133" customWidth="1"/>
    <col min="14091" max="14091" width="16" style="133" customWidth="1"/>
    <col min="14092" max="14092" width="15.85546875" style="133" customWidth="1"/>
    <col min="14093" max="14093" width="16.28515625" style="133" customWidth="1"/>
    <col min="14094" max="14094" width="15.85546875" style="133" customWidth="1"/>
    <col min="14095" max="14095" width="16.140625" style="133" customWidth="1"/>
    <col min="14096" max="14096" width="18.28515625" style="133" customWidth="1"/>
    <col min="14097" max="14097" width="15.42578125" style="133" customWidth="1"/>
    <col min="14098" max="14098" width="15" style="133" customWidth="1"/>
    <col min="14099" max="14100" width="15.85546875" style="133" customWidth="1"/>
    <col min="14101" max="14101" width="15.28515625" style="133" customWidth="1"/>
    <col min="14102" max="14102" width="16" style="133" customWidth="1"/>
    <col min="14103" max="14103" width="15.85546875" style="133" customWidth="1"/>
    <col min="14104" max="14104" width="16.140625" style="133" customWidth="1"/>
    <col min="14105" max="14105" width="15.7109375" style="133" customWidth="1"/>
    <col min="14106" max="14106" width="16.5703125" style="133" customWidth="1"/>
    <col min="14107" max="14107" width="15.5703125" style="133" customWidth="1"/>
    <col min="14108" max="14108" width="14.5703125" style="133" customWidth="1"/>
    <col min="14109" max="14109" width="17.28515625" style="133" customWidth="1"/>
    <col min="14110" max="14110" width="18.85546875" style="133" customWidth="1"/>
    <col min="14111" max="14336" width="9.140625" style="133"/>
    <col min="14337" max="14337" width="51.28515625" style="133" customWidth="1"/>
    <col min="14338" max="14338" width="18.5703125" style="133" customWidth="1"/>
    <col min="14339" max="14339" width="16.7109375" style="133" customWidth="1"/>
    <col min="14340" max="14340" width="15.85546875" style="133" customWidth="1"/>
    <col min="14341" max="14341" width="17.7109375" style="133" customWidth="1"/>
    <col min="14342" max="14342" width="20.28515625" style="133" customWidth="1"/>
    <col min="14343" max="14343" width="17.7109375" style="133" customWidth="1"/>
    <col min="14344" max="14344" width="18.85546875" style="133" customWidth="1"/>
    <col min="14345" max="14345" width="17" style="133" customWidth="1"/>
    <col min="14346" max="14346" width="16.7109375" style="133" customWidth="1"/>
    <col min="14347" max="14347" width="16" style="133" customWidth="1"/>
    <col min="14348" max="14348" width="15.85546875" style="133" customWidth="1"/>
    <col min="14349" max="14349" width="16.28515625" style="133" customWidth="1"/>
    <col min="14350" max="14350" width="15.85546875" style="133" customWidth="1"/>
    <col min="14351" max="14351" width="16.140625" style="133" customWidth="1"/>
    <col min="14352" max="14352" width="18.28515625" style="133" customWidth="1"/>
    <col min="14353" max="14353" width="15.42578125" style="133" customWidth="1"/>
    <col min="14354" max="14354" width="15" style="133" customWidth="1"/>
    <col min="14355" max="14356" width="15.85546875" style="133" customWidth="1"/>
    <col min="14357" max="14357" width="15.28515625" style="133" customWidth="1"/>
    <col min="14358" max="14358" width="16" style="133" customWidth="1"/>
    <col min="14359" max="14359" width="15.85546875" style="133" customWidth="1"/>
    <col min="14360" max="14360" width="16.140625" style="133" customWidth="1"/>
    <col min="14361" max="14361" width="15.7109375" style="133" customWidth="1"/>
    <col min="14362" max="14362" width="16.5703125" style="133" customWidth="1"/>
    <col min="14363" max="14363" width="15.5703125" style="133" customWidth="1"/>
    <col min="14364" max="14364" width="14.5703125" style="133" customWidth="1"/>
    <col min="14365" max="14365" width="17.28515625" style="133" customWidth="1"/>
    <col min="14366" max="14366" width="18.85546875" style="133" customWidth="1"/>
    <col min="14367" max="14592" width="9.140625" style="133"/>
    <col min="14593" max="14593" width="51.28515625" style="133" customWidth="1"/>
    <col min="14594" max="14594" width="18.5703125" style="133" customWidth="1"/>
    <col min="14595" max="14595" width="16.7109375" style="133" customWidth="1"/>
    <col min="14596" max="14596" width="15.85546875" style="133" customWidth="1"/>
    <col min="14597" max="14597" width="17.7109375" style="133" customWidth="1"/>
    <col min="14598" max="14598" width="20.28515625" style="133" customWidth="1"/>
    <col min="14599" max="14599" width="17.7109375" style="133" customWidth="1"/>
    <col min="14600" max="14600" width="18.85546875" style="133" customWidth="1"/>
    <col min="14601" max="14601" width="17" style="133" customWidth="1"/>
    <col min="14602" max="14602" width="16.7109375" style="133" customWidth="1"/>
    <col min="14603" max="14603" width="16" style="133" customWidth="1"/>
    <col min="14604" max="14604" width="15.85546875" style="133" customWidth="1"/>
    <col min="14605" max="14605" width="16.28515625" style="133" customWidth="1"/>
    <col min="14606" max="14606" width="15.85546875" style="133" customWidth="1"/>
    <col min="14607" max="14607" width="16.140625" style="133" customWidth="1"/>
    <col min="14608" max="14608" width="18.28515625" style="133" customWidth="1"/>
    <col min="14609" max="14609" width="15.42578125" style="133" customWidth="1"/>
    <col min="14610" max="14610" width="15" style="133" customWidth="1"/>
    <col min="14611" max="14612" width="15.85546875" style="133" customWidth="1"/>
    <col min="14613" max="14613" width="15.28515625" style="133" customWidth="1"/>
    <col min="14614" max="14614" width="16" style="133" customWidth="1"/>
    <col min="14615" max="14615" width="15.85546875" style="133" customWidth="1"/>
    <col min="14616" max="14616" width="16.140625" style="133" customWidth="1"/>
    <col min="14617" max="14617" width="15.7109375" style="133" customWidth="1"/>
    <col min="14618" max="14618" width="16.5703125" style="133" customWidth="1"/>
    <col min="14619" max="14619" width="15.5703125" style="133" customWidth="1"/>
    <col min="14620" max="14620" width="14.5703125" style="133" customWidth="1"/>
    <col min="14621" max="14621" width="17.28515625" style="133" customWidth="1"/>
    <col min="14622" max="14622" width="18.85546875" style="133" customWidth="1"/>
    <col min="14623" max="14848" width="9.140625" style="133"/>
    <col min="14849" max="14849" width="51.28515625" style="133" customWidth="1"/>
    <col min="14850" max="14850" width="18.5703125" style="133" customWidth="1"/>
    <col min="14851" max="14851" width="16.7109375" style="133" customWidth="1"/>
    <col min="14852" max="14852" width="15.85546875" style="133" customWidth="1"/>
    <col min="14853" max="14853" width="17.7109375" style="133" customWidth="1"/>
    <col min="14854" max="14854" width="20.28515625" style="133" customWidth="1"/>
    <col min="14855" max="14855" width="17.7109375" style="133" customWidth="1"/>
    <col min="14856" max="14856" width="18.85546875" style="133" customWidth="1"/>
    <col min="14857" max="14857" width="17" style="133" customWidth="1"/>
    <col min="14858" max="14858" width="16.7109375" style="133" customWidth="1"/>
    <col min="14859" max="14859" width="16" style="133" customWidth="1"/>
    <col min="14860" max="14860" width="15.85546875" style="133" customWidth="1"/>
    <col min="14861" max="14861" width="16.28515625" style="133" customWidth="1"/>
    <col min="14862" max="14862" width="15.85546875" style="133" customWidth="1"/>
    <col min="14863" max="14863" width="16.140625" style="133" customWidth="1"/>
    <col min="14864" max="14864" width="18.28515625" style="133" customWidth="1"/>
    <col min="14865" max="14865" width="15.42578125" style="133" customWidth="1"/>
    <col min="14866" max="14866" width="15" style="133" customWidth="1"/>
    <col min="14867" max="14868" width="15.85546875" style="133" customWidth="1"/>
    <col min="14869" max="14869" width="15.28515625" style="133" customWidth="1"/>
    <col min="14870" max="14870" width="16" style="133" customWidth="1"/>
    <col min="14871" max="14871" width="15.85546875" style="133" customWidth="1"/>
    <col min="14872" max="14872" width="16.140625" style="133" customWidth="1"/>
    <col min="14873" max="14873" width="15.7109375" style="133" customWidth="1"/>
    <col min="14874" max="14874" width="16.5703125" style="133" customWidth="1"/>
    <col min="14875" max="14875" width="15.5703125" style="133" customWidth="1"/>
    <col min="14876" max="14876" width="14.5703125" style="133" customWidth="1"/>
    <col min="14877" max="14877" width="17.28515625" style="133" customWidth="1"/>
    <col min="14878" max="14878" width="18.85546875" style="133" customWidth="1"/>
    <col min="14879" max="15104" width="9.140625" style="133"/>
    <col min="15105" max="15105" width="51.28515625" style="133" customWidth="1"/>
    <col min="15106" max="15106" width="18.5703125" style="133" customWidth="1"/>
    <col min="15107" max="15107" width="16.7109375" style="133" customWidth="1"/>
    <col min="15108" max="15108" width="15.85546875" style="133" customWidth="1"/>
    <col min="15109" max="15109" width="17.7109375" style="133" customWidth="1"/>
    <col min="15110" max="15110" width="20.28515625" style="133" customWidth="1"/>
    <col min="15111" max="15111" width="17.7109375" style="133" customWidth="1"/>
    <col min="15112" max="15112" width="18.85546875" style="133" customWidth="1"/>
    <col min="15113" max="15113" width="17" style="133" customWidth="1"/>
    <col min="15114" max="15114" width="16.7109375" style="133" customWidth="1"/>
    <col min="15115" max="15115" width="16" style="133" customWidth="1"/>
    <col min="15116" max="15116" width="15.85546875" style="133" customWidth="1"/>
    <col min="15117" max="15117" width="16.28515625" style="133" customWidth="1"/>
    <col min="15118" max="15118" width="15.85546875" style="133" customWidth="1"/>
    <col min="15119" max="15119" width="16.140625" style="133" customWidth="1"/>
    <col min="15120" max="15120" width="18.28515625" style="133" customWidth="1"/>
    <col min="15121" max="15121" width="15.42578125" style="133" customWidth="1"/>
    <col min="15122" max="15122" width="15" style="133" customWidth="1"/>
    <col min="15123" max="15124" width="15.85546875" style="133" customWidth="1"/>
    <col min="15125" max="15125" width="15.28515625" style="133" customWidth="1"/>
    <col min="15126" max="15126" width="16" style="133" customWidth="1"/>
    <col min="15127" max="15127" width="15.85546875" style="133" customWidth="1"/>
    <col min="15128" max="15128" width="16.140625" style="133" customWidth="1"/>
    <col min="15129" max="15129" width="15.7109375" style="133" customWidth="1"/>
    <col min="15130" max="15130" width="16.5703125" style="133" customWidth="1"/>
    <col min="15131" max="15131" width="15.5703125" style="133" customWidth="1"/>
    <col min="15132" max="15132" width="14.5703125" style="133" customWidth="1"/>
    <col min="15133" max="15133" width="17.28515625" style="133" customWidth="1"/>
    <col min="15134" max="15134" width="18.85546875" style="133" customWidth="1"/>
    <col min="15135" max="15360" width="9.140625" style="133"/>
    <col min="15361" max="15361" width="51.28515625" style="133" customWidth="1"/>
    <col min="15362" max="15362" width="18.5703125" style="133" customWidth="1"/>
    <col min="15363" max="15363" width="16.7109375" style="133" customWidth="1"/>
    <col min="15364" max="15364" width="15.85546875" style="133" customWidth="1"/>
    <col min="15365" max="15365" width="17.7109375" style="133" customWidth="1"/>
    <col min="15366" max="15366" width="20.28515625" style="133" customWidth="1"/>
    <col min="15367" max="15367" width="17.7109375" style="133" customWidth="1"/>
    <col min="15368" max="15368" width="18.85546875" style="133" customWidth="1"/>
    <col min="15369" max="15369" width="17" style="133" customWidth="1"/>
    <col min="15370" max="15370" width="16.7109375" style="133" customWidth="1"/>
    <col min="15371" max="15371" width="16" style="133" customWidth="1"/>
    <col min="15372" max="15372" width="15.85546875" style="133" customWidth="1"/>
    <col min="15373" max="15373" width="16.28515625" style="133" customWidth="1"/>
    <col min="15374" max="15374" width="15.85546875" style="133" customWidth="1"/>
    <col min="15375" max="15375" width="16.140625" style="133" customWidth="1"/>
    <col min="15376" max="15376" width="18.28515625" style="133" customWidth="1"/>
    <col min="15377" max="15377" width="15.42578125" style="133" customWidth="1"/>
    <col min="15378" max="15378" width="15" style="133" customWidth="1"/>
    <col min="15379" max="15380" width="15.85546875" style="133" customWidth="1"/>
    <col min="15381" max="15381" width="15.28515625" style="133" customWidth="1"/>
    <col min="15382" max="15382" width="16" style="133" customWidth="1"/>
    <col min="15383" max="15383" width="15.85546875" style="133" customWidth="1"/>
    <col min="15384" max="15384" width="16.140625" style="133" customWidth="1"/>
    <col min="15385" max="15385" width="15.7109375" style="133" customWidth="1"/>
    <col min="15386" max="15386" width="16.5703125" style="133" customWidth="1"/>
    <col min="15387" max="15387" width="15.5703125" style="133" customWidth="1"/>
    <col min="15388" max="15388" width="14.5703125" style="133" customWidth="1"/>
    <col min="15389" max="15389" width="17.28515625" style="133" customWidth="1"/>
    <col min="15390" max="15390" width="18.85546875" style="133" customWidth="1"/>
    <col min="15391" max="15616" width="9.140625" style="133"/>
    <col min="15617" max="15617" width="51.28515625" style="133" customWidth="1"/>
    <col min="15618" max="15618" width="18.5703125" style="133" customWidth="1"/>
    <col min="15619" max="15619" width="16.7109375" style="133" customWidth="1"/>
    <col min="15620" max="15620" width="15.85546875" style="133" customWidth="1"/>
    <col min="15621" max="15621" width="17.7109375" style="133" customWidth="1"/>
    <col min="15622" max="15622" width="20.28515625" style="133" customWidth="1"/>
    <col min="15623" max="15623" width="17.7109375" style="133" customWidth="1"/>
    <col min="15624" max="15624" width="18.85546875" style="133" customWidth="1"/>
    <col min="15625" max="15625" width="17" style="133" customWidth="1"/>
    <col min="15626" max="15626" width="16.7109375" style="133" customWidth="1"/>
    <col min="15627" max="15627" width="16" style="133" customWidth="1"/>
    <col min="15628" max="15628" width="15.85546875" style="133" customWidth="1"/>
    <col min="15629" max="15629" width="16.28515625" style="133" customWidth="1"/>
    <col min="15630" max="15630" width="15.85546875" style="133" customWidth="1"/>
    <col min="15631" max="15631" width="16.140625" style="133" customWidth="1"/>
    <col min="15632" max="15632" width="18.28515625" style="133" customWidth="1"/>
    <col min="15633" max="15633" width="15.42578125" style="133" customWidth="1"/>
    <col min="15634" max="15634" width="15" style="133" customWidth="1"/>
    <col min="15635" max="15636" width="15.85546875" style="133" customWidth="1"/>
    <col min="15637" max="15637" width="15.28515625" style="133" customWidth="1"/>
    <col min="15638" max="15638" width="16" style="133" customWidth="1"/>
    <col min="15639" max="15639" width="15.85546875" style="133" customWidth="1"/>
    <col min="15640" max="15640" width="16.140625" style="133" customWidth="1"/>
    <col min="15641" max="15641" width="15.7109375" style="133" customWidth="1"/>
    <col min="15642" max="15642" width="16.5703125" style="133" customWidth="1"/>
    <col min="15643" max="15643" width="15.5703125" style="133" customWidth="1"/>
    <col min="15644" max="15644" width="14.5703125" style="133" customWidth="1"/>
    <col min="15645" max="15645" width="17.28515625" style="133" customWidth="1"/>
    <col min="15646" max="15646" width="18.85546875" style="133" customWidth="1"/>
    <col min="15647" max="15872" width="9.140625" style="133"/>
    <col min="15873" max="15873" width="51.28515625" style="133" customWidth="1"/>
    <col min="15874" max="15874" width="18.5703125" style="133" customWidth="1"/>
    <col min="15875" max="15875" width="16.7109375" style="133" customWidth="1"/>
    <col min="15876" max="15876" width="15.85546875" style="133" customWidth="1"/>
    <col min="15877" max="15877" width="17.7109375" style="133" customWidth="1"/>
    <col min="15878" max="15878" width="20.28515625" style="133" customWidth="1"/>
    <col min="15879" max="15879" width="17.7109375" style="133" customWidth="1"/>
    <col min="15880" max="15880" width="18.85546875" style="133" customWidth="1"/>
    <col min="15881" max="15881" width="17" style="133" customWidth="1"/>
    <col min="15882" max="15882" width="16.7109375" style="133" customWidth="1"/>
    <col min="15883" max="15883" width="16" style="133" customWidth="1"/>
    <col min="15884" max="15884" width="15.85546875" style="133" customWidth="1"/>
    <col min="15885" max="15885" width="16.28515625" style="133" customWidth="1"/>
    <col min="15886" max="15886" width="15.85546875" style="133" customWidth="1"/>
    <col min="15887" max="15887" width="16.140625" style="133" customWidth="1"/>
    <col min="15888" max="15888" width="18.28515625" style="133" customWidth="1"/>
    <col min="15889" max="15889" width="15.42578125" style="133" customWidth="1"/>
    <col min="15890" max="15890" width="15" style="133" customWidth="1"/>
    <col min="15891" max="15892" width="15.85546875" style="133" customWidth="1"/>
    <col min="15893" max="15893" width="15.28515625" style="133" customWidth="1"/>
    <col min="15894" max="15894" width="16" style="133" customWidth="1"/>
    <col min="15895" max="15895" width="15.85546875" style="133" customWidth="1"/>
    <col min="15896" max="15896" width="16.140625" style="133" customWidth="1"/>
    <col min="15897" max="15897" width="15.7109375" style="133" customWidth="1"/>
    <col min="15898" max="15898" width="16.5703125" style="133" customWidth="1"/>
    <col min="15899" max="15899" width="15.5703125" style="133" customWidth="1"/>
    <col min="15900" max="15900" width="14.5703125" style="133" customWidth="1"/>
    <col min="15901" max="15901" width="17.28515625" style="133" customWidth="1"/>
    <col min="15902" max="15902" width="18.85546875" style="133" customWidth="1"/>
    <col min="15903" max="16128" width="9.140625" style="133"/>
    <col min="16129" max="16129" width="51.28515625" style="133" customWidth="1"/>
    <col min="16130" max="16130" width="18.5703125" style="133" customWidth="1"/>
    <col min="16131" max="16131" width="16.7109375" style="133" customWidth="1"/>
    <col min="16132" max="16132" width="15.85546875" style="133" customWidth="1"/>
    <col min="16133" max="16133" width="17.7109375" style="133" customWidth="1"/>
    <col min="16134" max="16134" width="20.28515625" style="133" customWidth="1"/>
    <col min="16135" max="16135" width="17.7109375" style="133" customWidth="1"/>
    <col min="16136" max="16136" width="18.85546875" style="133" customWidth="1"/>
    <col min="16137" max="16137" width="17" style="133" customWidth="1"/>
    <col min="16138" max="16138" width="16.7109375" style="133" customWidth="1"/>
    <col min="16139" max="16139" width="16" style="133" customWidth="1"/>
    <col min="16140" max="16140" width="15.85546875" style="133" customWidth="1"/>
    <col min="16141" max="16141" width="16.28515625" style="133" customWidth="1"/>
    <col min="16142" max="16142" width="15.85546875" style="133" customWidth="1"/>
    <col min="16143" max="16143" width="16.140625" style="133" customWidth="1"/>
    <col min="16144" max="16144" width="18.28515625" style="133" customWidth="1"/>
    <col min="16145" max="16145" width="15.42578125" style="133" customWidth="1"/>
    <col min="16146" max="16146" width="15" style="133" customWidth="1"/>
    <col min="16147" max="16148" width="15.85546875" style="133" customWidth="1"/>
    <col min="16149" max="16149" width="15.28515625" style="133" customWidth="1"/>
    <col min="16150" max="16150" width="16" style="133" customWidth="1"/>
    <col min="16151" max="16151" width="15.85546875" style="133" customWidth="1"/>
    <col min="16152" max="16152" width="16.140625" style="133" customWidth="1"/>
    <col min="16153" max="16153" width="15.7109375" style="133" customWidth="1"/>
    <col min="16154" max="16154" width="16.5703125" style="133" customWidth="1"/>
    <col min="16155" max="16155" width="15.5703125" style="133" customWidth="1"/>
    <col min="16156" max="16156" width="14.5703125" style="133" customWidth="1"/>
    <col min="16157" max="16157" width="17.28515625" style="133" customWidth="1"/>
    <col min="16158" max="16158" width="18.85546875" style="133" customWidth="1"/>
    <col min="16159" max="16384" width="9.140625" style="133"/>
  </cols>
  <sheetData>
    <row r="1" spans="1:44" s="123" customFormat="1" ht="18.75" customHeight="1">
      <c r="A1" s="443" t="str">
        <f>' 1. паспорт местополож'!A1:C1</f>
        <v>Год раскрытия информации: 2020 год</v>
      </c>
      <c r="B1" s="443"/>
      <c r="C1" s="443"/>
      <c r="D1" s="443"/>
      <c r="E1" s="443"/>
      <c r="F1" s="443"/>
      <c r="G1" s="443"/>
      <c r="H1" s="443"/>
      <c r="I1" s="443"/>
      <c r="J1" s="443"/>
      <c r="K1" s="443"/>
      <c r="L1" s="443"/>
      <c r="M1" s="443"/>
      <c r="N1" s="443"/>
      <c r="O1" s="443"/>
      <c r="P1" s="443"/>
      <c r="Q1" s="443"/>
      <c r="R1" s="443"/>
      <c r="S1" s="443"/>
      <c r="T1" s="443"/>
      <c r="U1" s="443"/>
      <c r="V1" s="443"/>
      <c r="W1" s="443"/>
      <c r="X1" s="443"/>
      <c r="Y1" s="443"/>
      <c r="Z1" s="443"/>
      <c r="AA1" s="443"/>
      <c r="AB1" s="443"/>
      <c r="AC1" s="443"/>
      <c r="AD1" s="443"/>
      <c r="AE1" s="122"/>
      <c r="AF1" s="122"/>
      <c r="AG1" s="122"/>
      <c r="AH1" s="122"/>
      <c r="AI1" s="122"/>
      <c r="AJ1" s="122"/>
      <c r="AK1" s="122"/>
      <c r="AL1" s="122"/>
      <c r="AM1" s="122"/>
      <c r="AN1" s="122"/>
      <c r="AO1" s="122"/>
      <c r="AP1" s="122"/>
      <c r="AQ1" s="122"/>
      <c r="AR1" s="122"/>
    </row>
    <row r="2" spans="1:44" s="123" customFormat="1" ht="15.75">
      <c r="A2" s="124"/>
      <c r="I2" s="125"/>
      <c r="J2" s="125"/>
      <c r="K2" s="48"/>
    </row>
    <row r="3" spans="1:44" s="123" customFormat="1" ht="18.75">
      <c r="A3" s="442" t="s">
        <v>9</v>
      </c>
      <c r="B3" s="442"/>
      <c r="C3" s="442"/>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394"/>
      <c r="AF3" s="394"/>
      <c r="AG3" s="394"/>
      <c r="AH3" s="394"/>
      <c r="AI3" s="394"/>
      <c r="AJ3" s="394"/>
      <c r="AK3" s="394"/>
      <c r="AL3" s="394"/>
      <c r="AM3" s="394"/>
      <c r="AN3" s="394"/>
      <c r="AO3" s="394"/>
      <c r="AP3" s="394"/>
      <c r="AQ3" s="394"/>
      <c r="AR3" s="394"/>
    </row>
    <row r="4" spans="1:44" s="123" customFormat="1" ht="15.75">
      <c r="A4" s="126"/>
      <c r="B4" s="126"/>
      <c r="C4" s="126"/>
      <c r="D4" s="126"/>
      <c r="E4" s="126"/>
      <c r="F4" s="126"/>
      <c r="G4" s="126"/>
      <c r="H4" s="126"/>
      <c r="I4" s="126"/>
      <c r="J4" s="126"/>
      <c r="K4" s="126"/>
      <c r="L4" s="127"/>
      <c r="M4" s="127"/>
      <c r="N4" s="127"/>
      <c r="O4" s="127"/>
      <c r="P4" s="127"/>
      <c r="Q4" s="127"/>
      <c r="R4" s="127"/>
      <c r="S4" s="127"/>
      <c r="T4" s="127"/>
      <c r="U4" s="127"/>
      <c r="V4" s="127"/>
      <c r="W4" s="127"/>
      <c r="X4" s="127"/>
      <c r="Y4" s="127"/>
    </row>
    <row r="5" spans="1:44" s="123" customFormat="1" ht="18.75" customHeight="1">
      <c r="A5" s="442" t="str">
        <f>' 1. паспорт местополож'!A5:C5</f>
        <v xml:space="preserve">Северная дирекция по энергоснабжению - структурное подразделение Трансэнерго - филиала ОАО "РЖД" </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394"/>
      <c r="AF5" s="394"/>
      <c r="AG5" s="394"/>
      <c r="AH5" s="394"/>
      <c r="AI5" s="394"/>
      <c r="AJ5" s="394"/>
      <c r="AK5" s="394"/>
      <c r="AL5" s="394"/>
      <c r="AM5" s="394"/>
      <c r="AN5" s="394"/>
      <c r="AO5" s="394"/>
      <c r="AP5" s="394"/>
      <c r="AQ5" s="394"/>
      <c r="AR5" s="394"/>
    </row>
    <row r="6" spans="1:44" s="123" customFormat="1" ht="18.75" customHeight="1">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1"/>
      <c r="AF6" s="441"/>
      <c r="AG6" s="441"/>
      <c r="AH6" s="441"/>
      <c r="AI6" s="441"/>
      <c r="AJ6" s="441"/>
      <c r="AK6" s="441"/>
      <c r="AL6" s="441"/>
      <c r="AM6" s="441"/>
      <c r="AN6" s="441"/>
      <c r="AO6" s="441"/>
      <c r="AP6" s="441"/>
      <c r="AQ6" s="441"/>
      <c r="AR6" s="441"/>
    </row>
    <row r="7" spans="1:44" s="123" customFormat="1" ht="15.75">
      <c r="A7" s="126"/>
      <c r="B7" s="126"/>
      <c r="C7" s="126"/>
      <c r="D7" s="126"/>
      <c r="E7" s="126"/>
      <c r="F7" s="126"/>
      <c r="G7" s="126"/>
      <c r="H7" s="126"/>
      <c r="I7" s="126"/>
      <c r="J7" s="126"/>
      <c r="K7" s="126"/>
      <c r="L7" s="127"/>
      <c r="M7" s="127"/>
      <c r="N7" s="127"/>
      <c r="O7" s="127"/>
      <c r="P7" s="127"/>
      <c r="Q7" s="127"/>
      <c r="R7" s="127"/>
      <c r="S7" s="127"/>
      <c r="T7" s="127"/>
      <c r="U7" s="127"/>
      <c r="V7" s="127"/>
      <c r="W7" s="127"/>
      <c r="X7" s="127"/>
      <c r="Y7" s="127"/>
    </row>
    <row r="8" spans="1:44" s="123" customFormat="1" ht="18.75" customHeight="1">
      <c r="A8" s="440" t="str">
        <f>' 1. паспорт местополож'!A8:C8</f>
        <v>I_2019KOSTROMASEVZD3</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1"/>
      <c r="AF8" s="441"/>
      <c r="AG8" s="441"/>
      <c r="AH8" s="441"/>
      <c r="AI8" s="441"/>
      <c r="AJ8" s="441"/>
      <c r="AK8" s="441"/>
      <c r="AL8" s="441"/>
      <c r="AM8" s="441"/>
      <c r="AN8" s="441"/>
      <c r="AO8" s="441"/>
      <c r="AP8" s="441"/>
      <c r="AQ8" s="441"/>
      <c r="AR8" s="441"/>
    </row>
    <row r="9" spans="1:44" s="123" customFormat="1" ht="18.75" customHeight="1">
      <c r="A9" s="440" t="s">
        <v>7</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1"/>
      <c r="AF9" s="441"/>
      <c r="AG9" s="441"/>
      <c r="AH9" s="441"/>
      <c r="AI9" s="441"/>
      <c r="AJ9" s="441"/>
      <c r="AK9" s="441"/>
      <c r="AL9" s="441"/>
      <c r="AM9" s="441"/>
      <c r="AN9" s="441"/>
      <c r="AO9" s="441"/>
      <c r="AP9" s="441"/>
      <c r="AQ9" s="441"/>
      <c r="AR9" s="441"/>
    </row>
    <row r="10" spans="1:44" s="129" customFormat="1" ht="15.75" customHeight="1">
      <c r="A10" s="128"/>
      <c r="B10" s="128"/>
      <c r="C10" s="128"/>
      <c r="D10" s="128"/>
      <c r="E10" s="128"/>
      <c r="F10" s="128"/>
      <c r="G10" s="128"/>
      <c r="H10" s="128"/>
      <c r="I10" s="128"/>
      <c r="J10" s="128"/>
      <c r="K10" s="128"/>
      <c r="L10" s="128"/>
      <c r="M10" s="128"/>
      <c r="N10" s="128"/>
      <c r="O10" s="128"/>
      <c r="P10" s="128"/>
      <c r="Q10" s="128"/>
      <c r="R10" s="128"/>
      <c r="S10" s="128"/>
      <c r="T10" s="128"/>
      <c r="U10" s="128"/>
      <c r="V10" s="128"/>
      <c r="W10" s="128"/>
      <c r="X10" s="128"/>
      <c r="Y10" s="128"/>
    </row>
    <row r="11" spans="1:44" s="130" customFormat="1" ht="18.75">
      <c r="A11" s="442" t="str">
        <f>' 1. паспорт местополож'!A11:C11</f>
        <v xml:space="preserve">Техническое перевооружение объекта «Оборудование тяговой подстанции Мантурово»  </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1"/>
      <c r="AF11" s="441"/>
      <c r="AG11" s="441"/>
      <c r="AH11" s="441"/>
      <c r="AI11" s="441"/>
      <c r="AJ11" s="441"/>
      <c r="AK11" s="441"/>
      <c r="AL11" s="441"/>
      <c r="AM11" s="441"/>
      <c r="AN11" s="441"/>
      <c r="AO11" s="441"/>
      <c r="AP11" s="441"/>
      <c r="AQ11" s="441"/>
      <c r="AR11" s="441"/>
    </row>
    <row r="12" spans="1:44" s="130" customFormat="1" ht="15" customHeight="1">
      <c r="A12" s="440" t="s">
        <v>5</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1"/>
      <c r="AF12" s="441"/>
      <c r="AG12" s="441"/>
      <c r="AH12" s="441"/>
      <c r="AI12" s="441"/>
      <c r="AJ12" s="441"/>
      <c r="AK12" s="441"/>
      <c r="AL12" s="441"/>
      <c r="AM12" s="441"/>
      <c r="AN12" s="441"/>
      <c r="AO12" s="441"/>
      <c r="AP12" s="441"/>
      <c r="AQ12" s="441"/>
      <c r="AR12" s="441"/>
    </row>
    <row r="13" spans="1:44" s="130" customFormat="1" ht="15" customHeight="1">
      <c r="A13" s="131"/>
      <c r="B13" s="131"/>
      <c r="C13" s="131"/>
      <c r="D13" s="131"/>
      <c r="E13" s="131"/>
      <c r="F13" s="131"/>
      <c r="G13" s="131"/>
      <c r="H13" s="131"/>
      <c r="I13" s="131"/>
      <c r="J13" s="131"/>
      <c r="K13" s="131"/>
      <c r="L13" s="131"/>
      <c r="M13" s="131"/>
      <c r="N13" s="131"/>
      <c r="O13" s="131"/>
      <c r="P13" s="131"/>
      <c r="Q13" s="131"/>
      <c r="R13" s="131"/>
      <c r="S13" s="131"/>
      <c r="T13" s="131"/>
      <c r="U13" s="131"/>
      <c r="V13" s="131"/>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row>
    <row r="14" spans="1:44" s="130" customFormat="1" ht="15" customHeight="1">
      <c r="A14" s="442" t="s">
        <v>243</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394"/>
      <c r="AF14" s="394"/>
      <c r="AG14" s="394"/>
      <c r="AH14" s="394"/>
      <c r="AI14" s="394"/>
      <c r="AJ14" s="394"/>
      <c r="AK14" s="394"/>
      <c r="AL14" s="394"/>
      <c r="AM14" s="394"/>
      <c r="AN14" s="394"/>
      <c r="AO14" s="394"/>
      <c r="AP14" s="394"/>
      <c r="AQ14" s="394"/>
      <c r="AR14" s="394"/>
    </row>
    <row r="15" spans="1:44" ht="27.75" customHeight="1">
      <c r="D15" s="134" t="s">
        <v>244</v>
      </c>
    </row>
    <row r="16" spans="1:44" ht="27.75" customHeight="1" thickBot="1">
      <c r="A16" s="135" t="s">
        <v>245</v>
      </c>
      <c r="B16" s="135" t="s">
        <v>246</v>
      </c>
      <c r="D16" s="136"/>
      <c r="E16" s="137"/>
      <c r="F16" s="137"/>
      <c r="G16" s="137"/>
      <c r="H16" s="137"/>
      <c r="J16" s="138"/>
      <c r="K16" s="138"/>
      <c r="L16" s="139"/>
      <c r="M16" s="138"/>
      <c r="N16" s="140"/>
      <c r="P16" s="38"/>
    </row>
    <row r="17" spans="1:23" ht="23.25">
      <c r="A17" s="141" t="s">
        <v>247</v>
      </c>
      <c r="B17" s="364">
        <f>' 1. паспорт местополож'!C44</f>
        <v>20.373000000000001</v>
      </c>
      <c r="J17" s="439"/>
      <c r="K17" s="439"/>
      <c r="L17" s="439"/>
      <c r="M17" s="439"/>
      <c r="N17" s="439"/>
      <c r="P17" s="142"/>
    </row>
    <row r="18" spans="1:23" ht="23.25">
      <c r="A18" s="143" t="s">
        <v>248</v>
      </c>
      <c r="B18" s="144" t="s">
        <v>242</v>
      </c>
      <c r="J18" s="138"/>
      <c r="K18" s="138"/>
      <c r="L18" s="138"/>
      <c r="M18" s="138"/>
      <c r="N18" s="140"/>
      <c r="P18" s="142"/>
    </row>
    <row r="19" spans="1:23" ht="23.25">
      <c r="A19" s="143" t="s">
        <v>249</v>
      </c>
      <c r="B19" s="144" t="s">
        <v>242</v>
      </c>
      <c r="D19" s="134" t="s">
        <v>250</v>
      </c>
      <c r="J19" s="439"/>
      <c r="K19" s="439"/>
      <c r="L19" s="439"/>
      <c r="M19" s="138"/>
      <c r="N19" s="140"/>
      <c r="P19" s="142"/>
    </row>
    <row r="20" spans="1:23" ht="24" thickBot="1">
      <c r="A20" s="145" t="s">
        <v>251</v>
      </c>
      <c r="B20" s="146" t="s">
        <v>242</v>
      </c>
      <c r="D20" s="437" t="s">
        <v>252</v>
      </c>
      <c r="E20" s="437"/>
      <c r="F20" s="147" t="s">
        <v>242</v>
      </c>
      <c r="J20" s="138"/>
      <c r="K20" s="138"/>
      <c r="L20" s="138"/>
      <c r="M20" s="138"/>
      <c r="N20" s="138"/>
      <c r="P20" s="148"/>
      <c r="T20" s="149"/>
    </row>
    <row r="21" spans="1:23" ht="23.25">
      <c r="A21" s="141" t="s">
        <v>253</v>
      </c>
      <c r="B21" s="150" t="s">
        <v>242</v>
      </c>
      <c r="D21" s="437" t="s">
        <v>254</v>
      </c>
      <c r="E21" s="437"/>
      <c r="F21" s="147" t="s">
        <v>242</v>
      </c>
      <c r="J21" s="138"/>
      <c r="K21" s="138"/>
      <c r="L21" s="138"/>
      <c r="M21" s="138"/>
      <c r="N21" s="138"/>
      <c r="P21" s="142"/>
    </row>
    <row r="22" spans="1:23" ht="23.25">
      <c r="A22" s="143" t="s">
        <v>255</v>
      </c>
      <c r="B22" s="144" t="s">
        <v>242</v>
      </c>
      <c r="D22" s="437" t="s">
        <v>256</v>
      </c>
      <c r="E22" s="437"/>
      <c r="F22" s="147" t="s">
        <v>242</v>
      </c>
      <c r="G22" s="151">
        <f>AB81</f>
        <v>0</v>
      </c>
      <c r="J22" s="138"/>
      <c r="K22" s="138"/>
      <c r="L22" s="138"/>
      <c r="M22" s="138"/>
      <c r="N22" s="138"/>
      <c r="P22" s="142"/>
    </row>
    <row r="23" spans="1:23" ht="23.25">
      <c r="A23" s="143" t="s">
        <v>257</v>
      </c>
      <c r="B23" s="144" t="s">
        <v>242</v>
      </c>
      <c r="D23" s="437" t="s">
        <v>258</v>
      </c>
      <c r="E23" s="437"/>
      <c r="F23" s="147" t="s">
        <v>242</v>
      </c>
      <c r="J23" s="138"/>
      <c r="K23" s="138"/>
      <c r="L23" s="138"/>
      <c r="M23" s="138"/>
      <c r="N23" s="138"/>
      <c r="P23" s="152"/>
      <c r="R23" s="153"/>
      <c r="S23" s="154"/>
      <c r="T23" s="155"/>
      <c r="U23" s="154"/>
      <c r="V23" s="156"/>
      <c r="W23" s="157"/>
    </row>
    <row r="24" spans="1:23" ht="27.75" customHeight="1">
      <c r="A24" s="143" t="s">
        <v>259</v>
      </c>
      <c r="B24" s="144" t="s">
        <v>242</v>
      </c>
      <c r="K24" s="158"/>
      <c r="L24" s="158"/>
      <c r="M24" s="158"/>
      <c r="P24" s="152"/>
      <c r="R24" s="153"/>
      <c r="S24" s="154"/>
      <c r="T24" s="155"/>
      <c r="U24" s="154"/>
      <c r="V24" s="156"/>
      <c r="W24" s="157"/>
    </row>
    <row r="25" spans="1:23" ht="27.75" customHeight="1">
      <c r="A25" s="143" t="s">
        <v>260</v>
      </c>
      <c r="B25" s="144" t="s">
        <v>242</v>
      </c>
      <c r="R25" s="153"/>
      <c r="S25" s="154"/>
      <c r="T25" s="154"/>
      <c r="U25" s="154"/>
      <c r="V25" s="156"/>
      <c r="W25" s="157"/>
    </row>
    <row r="26" spans="1:23" ht="20.25">
      <c r="A26" s="143" t="s">
        <v>261</v>
      </c>
      <c r="B26" s="144" t="s">
        <v>242</v>
      </c>
      <c r="R26" s="153"/>
      <c r="S26" s="154"/>
      <c r="T26" s="154"/>
      <c r="U26" s="154"/>
      <c r="V26" s="156"/>
      <c r="W26" s="157"/>
    </row>
    <row r="27" spans="1:23" ht="20.25">
      <c r="A27" s="159" t="s">
        <v>244</v>
      </c>
      <c r="B27" s="160" t="s">
        <v>242</v>
      </c>
      <c r="R27" s="153"/>
      <c r="S27" s="154"/>
      <c r="T27" s="154"/>
      <c r="U27" s="154"/>
      <c r="V27" s="156"/>
      <c r="W27" s="157"/>
    </row>
    <row r="28" spans="1:23" ht="21" thickBot="1">
      <c r="A28" s="145" t="s">
        <v>262</v>
      </c>
      <c r="B28" s="161" t="s">
        <v>242</v>
      </c>
      <c r="R28" s="153"/>
      <c r="S28" s="154"/>
      <c r="T28" s="154"/>
      <c r="U28" s="154"/>
      <c r="V28" s="154"/>
      <c r="W28" s="157"/>
    </row>
    <row r="29" spans="1:23" ht="20.25">
      <c r="A29" s="141" t="s">
        <v>244</v>
      </c>
      <c r="B29" s="150" t="s">
        <v>242</v>
      </c>
      <c r="R29" s="153"/>
      <c r="S29" s="154"/>
      <c r="T29" s="154"/>
      <c r="U29" s="154"/>
      <c r="V29" s="154"/>
    </row>
    <row r="30" spans="1:23" ht="20.25">
      <c r="A30" s="143" t="s">
        <v>263</v>
      </c>
      <c r="B30" s="144" t="s">
        <v>242</v>
      </c>
      <c r="R30" s="153"/>
      <c r="S30" s="154"/>
      <c r="T30" s="154"/>
      <c r="U30" s="154"/>
      <c r="V30" s="154"/>
    </row>
    <row r="31" spans="1:23" ht="21" thickBot="1">
      <c r="A31" s="159" t="s">
        <v>264</v>
      </c>
      <c r="B31" s="162" t="s">
        <v>242</v>
      </c>
      <c r="S31" s="154"/>
      <c r="T31" s="154"/>
      <c r="U31" s="154"/>
      <c r="V31" s="154"/>
    </row>
    <row r="32" spans="1:23" ht="15.75">
      <c r="A32" s="163" t="s">
        <v>265</v>
      </c>
      <c r="B32" s="164" t="s">
        <v>242</v>
      </c>
    </row>
    <row r="33" spans="1:30" ht="15.75">
      <c r="A33" s="165" t="s">
        <v>266</v>
      </c>
      <c r="B33" s="166" t="s">
        <v>242</v>
      </c>
    </row>
    <row r="34" spans="1:30" ht="15.75">
      <c r="A34" s="165" t="s">
        <v>267</v>
      </c>
      <c r="B34" s="167" t="s">
        <v>242</v>
      </c>
    </row>
    <row r="35" spans="1:30" ht="15.75">
      <c r="A35" s="165" t="s">
        <v>268</v>
      </c>
      <c r="B35" s="168" t="s">
        <v>242</v>
      </c>
    </row>
    <row r="36" spans="1:30" ht="31.5">
      <c r="A36" s="165" t="s">
        <v>269</v>
      </c>
      <c r="B36" s="168" t="s">
        <v>242</v>
      </c>
    </row>
    <row r="37" spans="1:30" ht="15.75">
      <c r="A37" s="165" t="s">
        <v>270</v>
      </c>
      <c r="B37" s="167" t="s">
        <v>242</v>
      </c>
    </row>
    <row r="38" spans="1:30" ht="16.5" thickBot="1">
      <c r="A38" s="169" t="s">
        <v>271</v>
      </c>
      <c r="B38" s="170" t="s">
        <v>242</v>
      </c>
    </row>
    <row r="39" spans="1:30" ht="15.75">
      <c r="A39" s="171" t="s">
        <v>272</v>
      </c>
      <c r="B39" s="172" t="s">
        <v>242</v>
      </c>
      <c r="C39" s="172" t="s">
        <v>242</v>
      </c>
      <c r="D39" s="172" t="s">
        <v>242</v>
      </c>
      <c r="E39" s="172" t="s">
        <v>242</v>
      </c>
      <c r="F39" s="172" t="s">
        <v>242</v>
      </c>
      <c r="G39" s="172" t="s">
        <v>242</v>
      </c>
      <c r="H39" s="172" t="s">
        <v>242</v>
      </c>
      <c r="I39" s="172" t="s">
        <v>242</v>
      </c>
      <c r="J39" s="172" t="s">
        <v>242</v>
      </c>
      <c r="K39" s="172" t="s">
        <v>242</v>
      </c>
      <c r="L39" s="172" t="s">
        <v>242</v>
      </c>
      <c r="M39" s="172" t="e">
        <f t="shared" ref="M39:AD39" si="0">L39+1</f>
        <v>#VALUE!</v>
      </c>
      <c r="N39" s="172" t="e">
        <f t="shared" si="0"/>
        <v>#VALUE!</v>
      </c>
      <c r="O39" s="172" t="e">
        <f t="shared" si="0"/>
        <v>#VALUE!</v>
      </c>
      <c r="P39" s="172" t="e">
        <f t="shared" si="0"/>
        <v>#VALUE!</v>
      </c>
      <c r="Q39" s="172" t="e">
        <f t="shared" si="0"/>
        <v>#VALUE!</v>
      </c>
      <c r="R39" s="172" t="e">
        <f t="shared" si="0"/>
        <v>#VALUE!</v>
      </c>
      <c r="S39" s="172" t="e">
        <f t="shared" si="0"/>
        <v>#VALUE!</v>
      </c>
      <c r="T39" s="172" t="e">
        <f t="shared" si="0"/>
        <v>#VALUE!</v>
      </c>
      <c r="U39" s="172" t="e">
        <f t="shared" si="0"/>
        <v>#VALUE!</v>
      </c>
      <c r="V39" s="172" t="e">
        <f t="shared" si="0"/>
        <v>#VALUE!</v>
      </c>
      <c r="W39" s="172" t="e">
        <f t="shared" si="0"/>
        <v>#VALUE!</v>
      </c>
      <c r="X39" s="172" t="e">
        <f t="shared" si="0"/>
        <v>#VALUE!</v>
      </c>
      <c r="Y39" s="172" t="e">
        <f t="shared" si="0"/>
        <v>#VALUE!</v>
      </c>
      <c r="Z39" s="172" t="e">
        <f t="shared" si="0"/>
        <v>#VALUE!</v>
      </c>
      <c r="AA39" s="172" t="e">
        <f t="shared" si="0"/>
        <v>#VALUE!</v>
      </c>
      <c r="AB39" s="172" t="e">
        <f t="shared" si="0"/>
        <v>#VALUE!</v>
      </c>
      <c r="AC39" s="172" t="e">
        <f t="shared" si="0"/>
        <v>#VALUE!</v>
      </c>
      <c r="AD39" s="172" t="e">
        <f t="shared" si="0"/>
        <v>#VALUE!</v>
      </c>
    </row>
    <row r="40" spans="1:30" customFormat="1" ht="27.75" customHeight="1" outlineLevel="1">
      <c r="A40" s="173" t="s">
        <v>273</v>
      </c>
      <c r="B40" s="174" t="s">
        <v>242</v>
      </c>
      <c r="C40" s="174" t="s">
        <v>242</v>
      </c>
      <c r="D40" s="174" t="s">
        <v>242</v>
      </c>
      <c r="E40" s="174" t="s">
        <v>242</v>
      </c>
      <c r="F40" s="174" t="s">
        <v>242</v>
      </c>
      <c r="G40" s="174" t="s">
        <v>242</v>
      </c>
      <c r="H40" s="174" t="s">
        <v>242</v>
      </c>
      <c r="I40" s="174" t="s">
        <v>242</v>
      </c>
      <c r="J40" s="174" t="s">
        <v>242</v>
      </c>
      <c r="K40" s="174" t="s">
        <v>242</v>
      </c>
      <c r="L40" s="174" t="s">
        <v>242</v>
      </c>
      <c r="M40" s="175" t="str">
        <f t="shared" ref="M40:AD40" si="1">L40</f>
        <v>нд</v>
      </c>
      <c r="N40" s="175" t="str">
        <f t="shared" si="1"/>
        <v>нд</v>
      </c>
      <c r="O40" s="175" t="str">
        <f t="shared" si="1"/>
        <v>нд</v>
      </c>
      <c r="P40" s="175" t="str">
        <f t="shared" si="1"/>
        <v>нд</v>
      </c>
      <c r="Q40" s="175" t="str">
        <f t="shared" si="1"/>
        <v>нд</v>
      </c>
      <c r="R40" s="175" t="str">
        <f t="shared" si="1"/>
        <v>нд</v>
      </c>
      <c r="S40" s="175" t="str">
        <f t="shared" si="1"/>
        <v>нд</v>
      </c>
      <c r="T40" s="175" t="str">
        <f t="shared" si="1"/>
        <v>нд</v>
      </c>
      <c r="U40" s="175" t="str">
        <f t="shared" si="1"/>
        <v>нд</v>
      </c>
      <c r="V40" s="175" t="str">
        <f t="shared" si="1"/>
        <v>нд</v>
      </c>
      <c r="W40" s="175" t="str">
        <f t="shared" si="1"/>
        <v>нд</v>
      </c>
      <c r="X40" s="175" t="str">
        <f t="shared" si="1"/>
        <v>нд</v>
      </c>
      <c r="Y40" s="175" t="str">
        <f t="shared" si="1"/>
        <v>нд</v>
      </c>
      <c r="Z40" s="175" t="str">
        <f t="shared" si="1"/>
        <v>нд</v>
      </c>
      <c r="AA40" s="175" t="str">
        <f t="shared" si="1"/>
        <v>нд</v>
      </c>
      <c r="AB40" s="175" t="str">
        <f t="shared" si="1"/>
        <v>нд</v>
      </c>
      <c r="AC40" s="175" t="str">
        <f t="shared" si="1"/>
        <v>нд</v>
      </c>
      <c r="AD40" s="175" t="str">
        <f t="shared" si="1"/>
        <v>нд</v>
      </c>
    </row>
    <row r="41" spans="1:30" ht="27.75" customHeight="1" outlineLevel="1">
      <c r="A41" s="173" t="s">
        <v>274</v>
      </c>
      <c r="B41" s="176" t="s">
        <v>242</v>
      </c>
      <c r="C41" s="176" t="s">
        <v>242</v>
      </c>
      <c r="D41" s="176" t="s">
        <v>242</v>
      </c>
      <c r="E41" s="176" t="s">
        <v>242</v>
      </c>
      <c r="F41" s="176" t="s">
        <v>242</v>
      </c>
      <c r="G41" s="176" t="s">
        <v>242</v>
      </c>
      <c r="H41" s="176" t="s">
        <v>242</v>
      </c>
      <c r="I41" s="176" t="s">
        <v>242</v>
      </c>
      <c r="J41" s="176" t="s">
        <v>242</v>
      </c>
      <c r="K41" s="176" t="s">
        <v>242</v>
      </c>
      <c r="L41" s="176" t="s">
        <v>242</v>
      </c>
      <c r="M41" s="177" t="e">
        <f t="shared" ref="M41:AD41" si="2">(1+L41)*(1+M40)-1</f>
        <v>#VALUE!</v>
      </c>
      <c r="N41" s="177" t="e">
        <f t="shared" si="2"/>
        <v>#VALUE!</v>
      </c>
      <c r="O41" s="177" t="e">
        <f t="shared" si="2"/>
        <v>#VALUE!</v>
      </c>
      <c r="P41" s="177" t="e">
        <f t="shared" si="2"/>
        <v>#VALUE!</v>
      </c>
      <c r="Q41" s="177" t="e">
        <f t="shared" si="2"/>
        <v>#VALUE!</v>
      </c>
      <c r="R41" s="177" t="e">
        <f t="shared" si="2"/>
        <v>#VALUE!</v>
      </c>
      <c r="S41" s="177" t="e">
        <f t="shared" si="2"/>
        <v>#VALUE!</v>
      </c>
      <c r="T41" s="177" t="e">
        <f t="shared" si="2"/>
        <v>#VALUE!</v>
      </c>
      <c r="U41" s="177" t="e">
        <f t="shared" si="2"/>
        <v>#VALUE!</v>
      </c>
      <c r="V41" s="177" t="e">
        <f t="shared" si="2"/>
        <v>#VALUE!</v>
      </c>
      <c r="W41" s="177" t="e">
        <f t="shared" si="2"/>
        <v>#VALUE!</v>
      </c>
      <c r="X41" s="177" t="e">
        <f t="shared" si="2"/>
        <v>#VALUE!</v>
      </c>
      <c r="Y41" s="177" t="e">
        <f t="shared" si="2"/>
        <v>#VALUE!</v>
      </c>
      <c r="Z41" s="177" t="e">
        <f t="shared" si="2"/>
        <v>#VALUE!</v>
      </c>
      <c r="AA41" s="177" t="e">
        <f t="shared" si="2"/>
        <v>#VALUE!</v>
      </c>
      <c r="AB41" s="177" t="e">
        <f t="shared" si="2"/>
        <v>#VALUE!</v>
      </c>
      <c r="AC41" s="177" t="e">
        <f t="shared" si="2"/>
        <v>#VALUE!</v>
      </c>
      <c r="AD41" s="177" t="e">
        <f t="shared" si="2"/>
        <v>#VALUE!</v>
      </c>
    </row>
    <row r="42" spans="1:30" s="134" customFormat="1" ht="27.75" customHeight="1" thickBot="1">
      <c r="A42" s="178" t="s">
        <v>275</v>
      </c>
      <c r="B42" s="179" t="s">
        <v>242</v>
      </c>
      <c r="C42" s="180" t="s">
        <v>242</v>
      </c>
      <c r="D42" s="180" t="s">
        <v>242</v>
      </c>
      <c r="E42" s="180" t="s">
        <v>242</v>
      </c>
      <c r="F42" s="180" t="s">
        <v>242</v>
      </c>
      <c r="G42" s="180" t="s">
        <v>242</v>
      </c>
      <c r="H42" s="180" t="s">
        <v>242</v>
      </c>
      <c r="I42" s="180" t="s">
        <v>242</v>
      </c>
      <c r="J42" s="180" t="s">
        <v>242</v>
      </c>
      <c r="K42" s="180" t="s">
        <v>242</v>
      </c>
      <c r="L42" s="180" t="s">
        <v>242</v>
      </c>
      <c r="M42" s="181" t="e">
        <f t="shared" ref="M42:AD42" si="3">L42*L40+L42</f>
        <v>#VALUE!</v>
      </c>
      <c r="N42" s="181" t="e">
        <f t="shared" si="3"/>
        <v>#VALUE!</v>
      </c>
      <c r="O42" s="181" t="e">
        <f t="shared" si="3"/>
        <v>#VALUE!</v>
      </c>
      <c r="P42" s="181" t="e">
        <f t="shared" si="3"/>
        <v>#VALUE!</v>
      </c>
      <c r="Q42" s="181" t="e">
        <f t="shared" si="3"/>
        <v>#VALUE!</v>
      </c>
      <c r="R42" s="181" t="e">
        <f t="shared" si="3"/>
        <v>#VALUE!</v>
      </c>
      <c r="S42" s="181" t="e">
        <f t="shared" si="3"/>
        <v>#VALUE!</v>
      </c>
      <c r="T42" s="181" t="e">
        <f t="shared" si="3"/>
        <v>#VALUE!</v>
      </c>
      <c r="U42" s="181" t="e">
        <f t="shared" si="3"/>
        <v>#VALUE!</v>
      </c>
      <c r="V42" s="181" t="e">
        <f t="shared" si="3"/>
        <v>#VALUE!</v>
      </c>
      <c r="W42" s="181" t="e">
        <f t="shared" si="3"/>
        <v>#VALUE!</v>
      </c>
      <c r="X42" s="181" t="e">
        <f t="shared" si="3"/>
        <v>#VALUE!</v>
      </c>
      <c r="Y42" s="181" t="e">
        <f t="shared" si="3"/>
        <v>#VALUE!</v>
      </c>
      <c r="Z42" s="181" t="e">
        <f t="shared" si="3"/>
        <v>#VALUE!</v>
      </c>
      <c r="AA42" s="181" t="e">
        <f t="shared" si="3"/>
        <v>#VALUE!</v>
      </c>
      <c r="AB42" s="181" t="e">
        <f t="shared" si="3"/>
        <v>#VALUE!</v>
      </c>
      <c r="AC42" s="181" t="e">
        <f t="shared" si="3"/>
        <v>#VALUE!</v>
      </c>
      <c r="AD42" s="181" t="e">
        <f t="shared" si="3"/>
        <v>#VALUE!</v>
      </c>
    </row>
    <row r="43" spans="1:30" ht="27.75" customHeight="1" thickBot="1">
      <c r="A43" s="182"/>
    </row>
    <row r="44" spans="1:30" ht="27.75" customHeight="1">
      <c r="A44" s="183" t="s">
        <v>276</v>
      </c>
      <c r="B44" s="172" t="str">
        <f t="shared" ref="B44:AD44" si="4">B39</f>
        <v>нд</v>
      </c>
      <c r="C44" s="172" t="str">
        <f t="shared" si="4"/>
        <v>нд</v>
      </c>
      <c r="D44" s="172" t="str">
        <f t="shared" si="4"/>
        <v>нд</v>
      </c>
      <c r="E44" s="172" t="str">
        <f t="shared" si="4"/>
        <v>нд</v>
      </c>
      <c r="F44" s="172" t="str">
        <f t="shared" si="4"/>
        <v>нд</v>
      </c>
      <c r="G44" s="172" t="str">
        <f t="shared" si="4"/>
        <v>нд</v>
      </c>
      <c r="H44" s="172" t="str">
        <f t="shared" si="4"/>
        <v>нд</v>
      </c>
      <c r="I44" s="172" t="str">
        <f t="shared" si="4"/>
        <v>нд</v>
      </c>
      <c r="J44" s="172" t="str">
        <f t="shared" si="4"/>
        <v>нд</v>
      </c>
      <c r="K44" s="172" t="str">
        <f t="shared" si="4"/>
        <v>нд</v>
      </c>
      <c r="L44" s="172" t="str">
        <f t="shared" si="4"/>
        <v>нд</v>
      </c>
      <c r="M44" s="172" t="e">
        <f t="shared" si="4"/>
        <v>#VALUE!</v>
      </c>
      <c r="N44" s="172" t="e">
        <f t="shared" si="4"/>
        <v>#VALUE!</v>
      </c>
      <c r="O44" s="172" t="e">
        <f t="shared" si="4"/>
        <v>#VALUE!</v>
      </c>
      <c r="P44" s="172" t="e">
        <f t="shared" si="4"/>
        <v>#VALUE!</v>
      </c>
      <c r="Q44" s="172" t="e">
        <f t="shared" si="4"/>
        <v>#VALUE!</v>
      </c>
      <c r="R44" s="172" t="e">
        <f t="shared" si="4"/>
        <v>#VALUE!</v>
      </c>
      <c r="S44" s="172" t="e">
        <f t="shared" si="4"/>
        <v>#VALUE!</v>
      </c>
      <c r="T44" s="172" t="e">
        <f t="shared" si="4"/>
        <v>#VALUE!</v>
      </c>
      <c r="U44" s="172" t="e">
        <f t="shared" si="4"/>
        <v>#VALUE!</v>
      </c>
      <c r="V44" s="172" t="e">
        <f t="shared" si="4"/>
        <v>#VALUE!</v>
      </c>
      <c r="W44" s="172" t="e">
        <f t="shared" si="4"/>
        <v>#VALUE!</v>
      </c>
      <c r="X44" s="172" t="e">
        <f t="shared" si="4"/>
        <v>#VALUE!</v>
      </c>
      <c r="Y44" s="172" t="e">
        <f t="shared" si="4"/>
        <v>#VALUE!</v>
      </c>
      <c r="Z44" s="172" t="e">
        <f t="shared" si="4"/>
        <v>#VALUE!</v>
      </c>
      <c r="AA44" s="172" t="e">
        <f t="shared" si="4"/>
        <v>#VALUE!</v>
      </c>
      <c r="AB44" s="172" t="e">
        <f t="shared" si="4"/>
        <v>#VALUE!</v>
      </c>
      <c r="AC44" s="172" t="e">
        <f t="shared" si="4"/>
        <v>#VALUE!</v>
      </c>
      <c r="AD44" s="172" t="e">
        <f t="shared" si="4"/>
        <v>#VALUE!</v>
      </c>
    </row>
    <row r="45" spans="1:30" ht="27.75" customHeight="1">
      <c r="A45" s="173" t="s">
        <v>277</v>
      </c>
      <c r="B45" s="184" t="s">
        <v>242</v>
      </c>
      <c r="C45" s="184" t="s">
        <v>242</v>
      </c>
      <c r="D45" s="184" t="s">
        <v>242</v>
      </c>
      <c r="E45" s="184" t="s">
        <v>242</v>
      </c>
      <c r="F45" s="184" t="s">
        <v>242</v>
      </c>
      <c r="G45" s="184" t="s">
        <v>242</v>
      </c>
      <c r="H45" s="184" t="s">
        <v>242</v>
      </c>
      <c r="I45" s="184" t="s">
        <v>242</v>
      </c>
      <c r="J45" s="184" t="s">
        <v>242</v>
      </c>
      <c r="K45" s="184" t="s">
        <v>242</v>
      </c>
      <c r="L45" s="184" t="s">
        <v>242</v>
      </c>
      <c r="M45" s="185" t="e">
        <f t="shared" ref="M45:AD45" si="5">L45+L46-L47</f>
        <v>#VALUE!</v>
      </c>
      <c r="N45" s="185" t="e">
        <f t="shared" si="5"/>
        <v>#VALUE!</v>
      </c>
      <c r="O45" s="185" t="e">
        <f t="shared" si="5"/>
        <v>#VALUE!</v>
      </c>
      <c r="P45" s="185" t="e">
        <f t="shared" si="5"/>
        <v>#VALUE!</v>
      </c>
      <c r="Q45" s="185" t="e">
        <f t="shared" si="5"/>
        <v>#VALUE!</v>
      </c>
      <c r="R45" s="185" t="e">
        <f t="shared" si="5"/>
        <v>#VALUE!</v>
      </c>
      <c r="S45" s="185" t="e">
        <f t="shared" si="5"/>
        <v>#VALUE!</v>
      </c>
      <c r="T45" s="185" t="e">
        <f t="shared" si="5"/>
        <v>#VALUE!</v>
      </c>
      <c r="U45" s="185" t="e">
        <f t="shared" si="5"/>
        <v>#VALUE!</v>
      </c>
      <c r="V45" s="185" t="e">
        <f t="shared" si="5"/>
        <v>#VALUE!</v>
      </c>
      <c r="W45" s="185" t="e">
        <f t="shared" si="5"/>
        <v>#VALUE!</v>
      </c>
      <c r="X45" s="185" t="e">
        <f t="shared" si="5"/>
        <v>#VALUE!</v>
      </c>
      <c r="Y45" s="185" t="e">
        <f t="shared" si="5"/>
        <v>#VALUE!</v>
      </c>
      <c r="Z45" s="185" t="e">
        <f t="shared" si="5"/>
        <v>#VALUE!</v>
      </c>
      <c r="AA45" s="185" t="e">
        <f t="shared" si="5"/>
        <v>#VALUE!</v>
      </c>
      <c r="AB45" s="185" t="e">
        <f t="shared" si="5"/>
        <v>#VALUE!</v>
      </c>
      <c r="AC45" s="185" t="e">
        <f t="shared" si="5"/>
        <v>#VALUE!</v>
      </c>
      <c r="AD45" s="185" t="e">
        <f t="shared" si="5"/>
        <v>#VALUE!</v>
      </c>
    </row>
    <row r="46" spans="1:30" ht="27.75" customHeight="1">
      <c r="A46" s="173" t="s">
        <v>278</v>
      </c>
      <c r="B46" s="184" t="s">
        <v>242</v>
      </c>
      <c r="C46" s="184" t="s">
        <v>242</v>
      </c>
      <c r="D46" s="184" t="s">
        <v>242</v>
      </c>
      <c r="E46" s="184" t="s">
        <v>242</v>
      </c>
      <c r="F46" s="184" t="s">
        <v>242</v>
      </c>
      <c r="G46" s="184" t="s">
        <v>242</v>
      </c>
      <c r="H46" s="184" t="s">
        <v>242</v>
      </c>
      <c r="I46" s="184" t="s">
        <v>242</v>
      </c>
      <c r="J46" s="184" t="s">
        <v>242</v>
      </c>
      <c r="K46" s="186" t="s">
        <v>242</v>
      </c>
      <c r="L46" s="186" t="s">
        <v>242</v>
      </c>
      <c r="M46" s="187"/>
      <c r="N46" s="187"/>
      <c r="O46" s="187"/>
      <c r="P46" s="187"/>
      <c r="Q46" s="187"/>
      <c r="R46" s="187"/>
      <c r="S46" s="187"/>
      <c r="T46" s="187"/>
      <c r="U46" s="187"/>
      <c r="V46" s="187"/>
      <c r="W46" s="187"/>
      <c r="X46" s="187"/>
      <c r="Y46" s="187"/>
      <c r="Z46" s="187"/>
      <c r="AA46" s="187"/>
      <c r="AB46" s="187"/>
      <c r="AC46" s="187"/>
      <c r="AD46" s="187"/>
    </row>
    <row r="47" spans="1:30" ht="27.75" customHeight="1">
      <c r="A47" s="173" t="s">
        <v>279</v>
      </c>
      <c r="B47" s="184" t="s">
        <v>242</v>
      </c>
      <c r="C47" s="184" t="s">
        <v>242</v>
      </c>
      <c r="D47" s="184" t="s">
        <v>242</v>
      </c>
      <c r="E47" s="184" t="s">
        <v>242</v>
      </c>
      <c r="F47" s="184" t="s">
        <v>242</v>
      </c>
      <c r="G47" s="184" t="s">
        <v>242</v>
      </c>
      <c r="H47" s="184" t="s">
        <v>242</v>
      </c>
      <c r="I47" s="184" t="s">
        <v>242</v>
      </c>
      <c r="J47" s="184" t="s">
        <v>242</v>
      </c>
      <c r="K47" s="184" t="s">
        <v>242</v>
      </c>
      <c r="L47" s="184" t="s">
        <v>242</v>
      </c>
      <c r="M47" s="185" t="e">
        <f t="shared" ref="M47:AD47" si="6">IF(ROUND(M45,1)=0,0,L47+M46/$B$32)</f>
        <v>#VALUE!</v>
      </c>
      <c r="N47" s="185" t="e">
        <f t="shared" si="6"/>
        <v>#VALUE!</v>
      </c>
      <c r="O47" s="185" t="e">
        <f t="shared" si="6"/>
        <v>#VALUE!</v>
      </c>
      <c r="P47" s="185" t="e">
        <f t="shared" si="6"/>
        <v>#VALUE!</v>
      </c>
      <c r="Q47" s="185" t="e">
        <f t="shared" si="6"/>
        <v>#VALUE!</v>
      </c>
      <c r="R47" s="185" t="e">
        <f t="shared" si="6"/>
        <v>#VALUE!</v>
      </c>
      <c r="S47" s="185" t="e">
        <f t="shared" si="6"/>
        <v>#VALUE!</v>
      </c>
      <c r="T47" s="185" t="e">
        <f t="shared" si="6"/>
        <v>#VALUE!</v>
      </c>
      <c r="U47" s="185" t="e">
        <f t="shared" si="6"/>
        <v>#VALUE!</v>
      </c>
      <c r="V47" s="185" t="e">
        <f t="shared" si="6"/>
        <v>#VALUE!</v>
      </c>
      <c r="W47" s="185" t="e">
        <f t="shared" si="6"/>
        <v>#VALUE!</v>
      </c>
      <c r="X47" s="185" t="e">
        <f t="shared" si="6"/>
        <v>#VALUE!</v>
      </c>
      <c r="Y47" s="185" t="e">
        <f t="shared" si="6"/>
        <v>#VALUE!</v>
      </c>
      <c r="Z47" s="185" t="e">
        <f t="shared" si="6"/>
        <v>#VALUE!</v>
      </c>
      <c r="AA47" s="185" t="e">
        <f t="shared" si="6"/>
        <v>#VALUE!</v>
      </c>
      <c r="AB47" s="185" t="e">
        <f t="shared" si="6"/>
        <v>#VALUE!</v>
      </c>
      <c r="AC47" s="185" t="e">
        <f t="shared" si="6"/>
        <v>#VALUE!</v>
      </c>
      <c r="AD47" s="185" t="e">
        <f t="shared" si="6"/>
        <v>#VALUE!</v>
      </c>
    </row>
    <row r="48" spans="1:30" ht="27.75" customHeight="1" thickBot="1">
      <c r="A48" s="178" t="s">
        <v>280</v>
      </c>
      <c r="B48" s="188" t="s">
        <v>242</v>
      </c>
      <c r="C48" s="188" t="s">
        <v>242</v>
      </c>
      <c r="D48" s="188" t="s">
        <v>242</v>
      </c>
      <c r="E48" s="188" t="s">
        <v>242</v>
      </c>
      <c r="F48" s="188" t="s">
        <v>242</v>
      </c>
      <c r="G48" s="188" t="s">
        <v>242</v>
      </c>
      <c r="H48" s="188" t="s">
        <v>242</v>
      </c>
      <c r="I48" s="188" t="s">
        <v>242</v>
      </c>
      <c r="J48" s="188" t="s">
        <v>242</v>
      </c>
      <c r="K48" s="188" t="s">
        <v>242</v>
      </c>
      <c r="L48" s="188" t="s">
        <v>242</v>
      </c>
      <c r="M48" s="189" t="e">
        <f t="shared" ref="M48:AD48" si="7">AVERAGE(SUM(M45:M46),(SUM(M45:M46)-M47))*$B$34</f>
        <v>#VALUE!</v>
      </c>
      <c r="N48" s="189" t="e">
        <f t="shared" si="7"/>
        <v>#VALUE!</v>
      </c>
      <c r="O48" s="189" t="e">
        <f t="shared" si="7"/>
        <v>#VALUE!</v>
      </c>
      <c r="P48" s="189" t="e">
        <f t="shared" si="7"/>
        <v>#VALUE!</v>
      </c>
      <c r="Q48" s="189" t="e">
        <f t="shared" si="7"/>
        <v>#VALUE!</v>
      </c>
      <c r="R48" s="189" t="e">
        <f t="shared" si="7"/>
        <v>#VALUE!</v>
      </c>
      <c r="S48" s="189" t="e">
        <f t="shared" si="7"/>
        <v>#VALUE!</v>
      </c>
      <c r="T48" s="189" t="e">
        <f t="shared" si="7"/>
        <v>#VALUE!</v>
      </c>
      <c r="U48" s="189" t="e">
        <f t="shared" si="7"/>
        <v>#VALUE!</v>
      </c>
      <c r="V48" s="189" t="e">
        <f t="shared" si="7"/>
        <v>#VALUE!</v>
      </c>
      <c r="W48" s="189" t="e">
        <f t="shared" si="7"/>
        <v>#VALUE!</v>
      </c>
      <c r="X48" s="189" t="e">
        <f t="shared" si="7"/>
        <v>#VALUE!</v>
      </c>
      <c r="Y48" s="189" t="e">
        <f t="shared" si="7"/>
        <v>#VALUE!</v>
      </c>
      <c r="Z48" s="189" t="e">
        <f t="shared" si="7"/>
        <v>#VALUE!</v>
      </c>
      <c r="AA48" s="189" t="e">
        <f t="shared" si="7"/>
        <v>#VALUE!</v>
      </c>
      <c r="AB48" s="189" t="e">
        <f t="shared" si="7"/>
        <v>#VALUE!</v>
      </c>
      <c r="AC48" s="189" t="e">
        <f t="shared" si="7"/>
        <v>#VALUE!</v>
      </c>
      <c r="AD48" s="189" t="e">
        <f t="shared" si="7"/>
        <v>#VALUE!</v>
      </c>
    </row>
    <row r="49" spans="1:30" ht="27.75" customHeight="1" thickBot="1">
      <c r="A49" s="190"/>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row>
    <row r="50" spans="1:30" s="158" customFormat="1" ht="27.75" customHeight="1">
      <c r="A50" s="183" t="s">
        <v>281</v>
      </c>
      <c r="B50" s="172" t="str">
        <f t="shared" ref="B50:AD50" si="8">B44</f>
        <v>нд</v>
      </c>
      <c r="C50" s="172" t="str">
        <f t="shared" si="8"/>
        <v>нд</v>
      </c>
      <c r="D50" s="172" t="str">
        <f t="shared" si="8"/>
        <v>нд</v>
      </c>
      <c r="E50" s="172" t="str">
        <f t="shared" si="8"/>
        <v>нд</v>
      </c>
      <c r="F50" s="172" t="str">
        <f t="shared" si="8"/>
        <v>нд</v>
      </c>
      <c r="G50" s="172" t="str">
        <f t="shared" si="8"/>
        <v>нд</v>
      </c>
      <c r="H50" s="172" t="str">
        <f t="shared" si="8"/>
        <v>нд</v>
      </c>
      <c r="I50" s="172" t="str">
        <f t="shared" si="8"/>
        <v>нд</v>
      </c>
      <c r="J50" s="172" t="str">
        <f t="shared" si="8"/>
        <v>нд</v>
      </c>
      <c r="K50" s="172" t="str">
        <f t="shared" si="8"/>
        <v>нд</v>
      </c>
      <c r="L50" s="172" t="str">
        <f t="shared" si="8"/>
        <v>нд</v>
      </c>
      <c r="M50" s="172" t="e">
        <f t="shared" si="8"/>
        <v>#VALUE!</v>
      </c>
      <c r="N50" s="172" t="e">
        <f t="shared" si="8"/>
        <v>#VALUE!</v>
      </c>
      <c r="O50" s="172" t="e">
        <f t="shared" si="8"/>
        <v>#VALUE!</v>
      </c>
      <c r="P50" s="172" t="e">
        <f t="shared" si="8"/>
        <v>#VALUE!</v>
      </c>
      <c r="Q50" s="172" t="e">
        <f t="shared" si="8"/>
        <v>#VALUE!</v>
      </c>
      <c r="R50" s="172" t="e">
        <f t="shared" si="8"/>
        <v>#VALUE!</v>
      </c>
      <c r="S50" s="172" t="e">
        <f t="shared" si="8"/>
        <v>#VALUE!</v>
      </c>
      <c r="T50" s="172" t="e">
        <f t="shared" si="8"/>
        <v>#VALUE!</v>
      </c>
      <c r="U50" s="172" t="e">
        <f t="shared" si="8"/>
        <v>#VALUE!</v>
      </c>
      <c r="V50" s="172" t="e">
        <f t="shared" si="8"/>
        <v>#VALUE!</v>
      </c>
      <c r="W50" s="172" t="e">
        <f t="shared" si="8"/>
        <v>#VALUE!</v>
      </c>
      <c r="X50" s="172" t="e">
        <f t="shared" si="8"/>
        <v>#VALUE!</v>
      </c>
      <c r="Y50" s="172" t="e">
        <f t="shared" si="8"/>
        <v>#VALUE!</v>
      </c>
      <c r="Z50" s="172" t="e">
        <f t="shared" si="8"/>
        <v>#VALUE!</v>
      </c>
      <c r="AA50" s="172" t="e">
        <f t="shared" si="8"/>
        <v>#VALUE!</v>
      </c>
      <c r="AB50" s="172" t="e">
        <f t="shared" si="8"/>
        <v>#VALUE!</v>
      </c>
      <c r="AC50" s="172" t="e">
        <f t="shared" si="8"/>
        <v>#VALUE!</v>
      </c>
      <c r="AD50" s="172" t="e">
        <f t="shared" si="8"/>
        <v>#VALUE!</v>
      </c>
    </row>
    <row r="51" spans="1:30" s="134" customFormat="1" ht="27.75" customHeight="1">
      <c r="A51" s="192" t="s">
        <v>282</v>
      </c>
      <c r="B51" s="193" t="s">
        <v>242</v>
      </c>
      <c r="C51" s="193" t="s">
        <v>242</v>
      </c>
      <c r="D51" s="193" t="s">
        <v>242</v>
      </c>
      <c r="E51" s="193" t="s">
        <v>242</v>
      </c>
      <c r="F51" s="193" t="s">
        <v>242</v>
      </c>
      <c r="G51" s="193" t="s">
        <v>242</v>
      </c>
      <c r="H51" s="193" t="s">
        <v>242</v>
      </c>
      <c r="I51" s="193" t="s">
        <v>242</v>
      </c>
      <c r="J51" s="193" t="s">
        <v>242</v>
      </c>
      <c r="K51" s="193" t="s">
        <v>242</v>
      </c>
      <c r="L51" s="193" t="s">
        <v>242</v>
      </c>
      <c r="M51" s="194" t="e">
        <f t="shared" ref="M51:AD51" si="9">M42*$B$20</f>
        <v>#VALUE!</v>
      </c>
      <c r="N51" s="194" t="e">
        <f t="shared" si="9"/>
        <v>#VALUE!</v>
      </c>
      <c r="O51" s="194" t="e">
        <f t="shared" si="9"/>
        <v>#VALUE!</v>
      </c>
      <c r="P51" s="194" t="e">
        <f t="shared" si="9"/>
        <v>#VALUE!</v>
      </c>
      <c r="Q51" s="194" t="e">
        <f t="shared" si="9"/>
        <v>#VALUE!</v>
      </c>
      <c r="R51" s="194" t="e">
        <f t="shared" si="9"/>
        <v>#VALUE!</v>
      </c>
      <c r="S51" s="194" t="e">
        <f t="shared" si="9"/>
        <v>#VALUE!</v>
      </c>
      <c r="T51" s="194" t="e">
        <f t="shared" si="9"/>
        <v>#VALUE!</v>
      </c>
      <c r="U51" s="194" t="e">
        <f t="shared" si="9"/>
        <v>#VALUE!</v>
      </c>
      <c r="V51" s="194" t="e">
        <f t="shared" si="9"/>
        <v>#VALUE!</v>
      </c>
      <c r="W51" s="194" t="e">
        <f t="shared" si="9"/>
        <v>#VALUE!</v>
      </c>
      <c r="X51" s="194" t="e">
        <f t="shared" si="9"/>
        <v>#VALUE!</v>
      </c>
      <c r="Y51" s="194" t="e">
        <f t="shared" si="9"/>
        <v>#VALUE!</v>
      </c>
      <c r="Z51" s="194" t="e">
        <f t="shared" si="9"/>
        <v>#VALUE!</v>
      </c>
      <c r="AA51" s="194" t="e">
        <f t="shared" si="9"/>
        <v>#VALUE!</v>
      </c>
      <c r="AB51" s="194" t="e">
        <f t="shared" si="9"/>
        <v>#VALUE!</v>
      </c>
      <c r="AC51" s="194" t="e">
        <f t="shared" si="9"/>
        <v>#VALUE!</v>
      </c>
      <c r="AD51" s="194" t="e">
        <f t="shared" si="9"/>
        <v>#VALUE!</v>
      </c>
    </row>
    <row r="52" spans="1:30" ht="27.75" customHeight="1">
      <c r="A52" s="173" t="s">
        <v>283</v>
      </c>
      <c r="B52" s="195" t="s">
        <v>242</v>
      </c>
      <c r="C52" s="195" t="s">
        <v>242</v>
      </c>
      <c r="D52" s="195" t="s">
        <v>242</v>
      </c>
      <c r="E52" s="195" t="s">
        <v>242</v>
      </c>
      <c r="F52" s="195" t="s">
        <v>242</v>
      </c>
      <c r="G52" s="195" t="s">
        <v>242</v>
      </c>
      <c r="H52" s="195" t="s">
        <v>242</v>
      </c>
      <c r="I52" s="195" t="s">
        <v>242</v>
      </c>
      <c r="J52" s="195" t="s">
        <v>242</v>
      </c>
      <c r="K52" s="195" t="s">
        <v>242</v>
      </c>
      <c r="L52" s="195" t="s">
        <v>242</v>
      </c>
      <c r="M52" s="196" t="e">
        <f t="shared" ref="M52:AD52" si="10">SUM(M53:M58)</f>
        <v>#VALUE!</v>
      </c>
      <c r="N52" s="196" t="e">
        <f t="shared" si="10"/>
        <v>#VALUE!</v>
      </c>
      <c r="O52" s="196" t="e">
        <f t="shared" si="10"/>
        <v>#VALUE!</v>
      </c>
      <c r="P52" s="196" t="e">
        <f t="shared" si="10"/>
        <v>#VALUE!</v>
      </c>
      <c r="Q52" s="196" t="e">
        <f t="shared" si="10"/>
        <v>#VALUE!</v>
      </c>
      <c r="R52" s="196" t="e">
        <f t="shared" si="10"/>
        <v>#VALUE!</v>
      </c>
      <c r="S52" s="196" t="e">
        <f t="shared" si="10"/>
        <v>#VALUE!</v>
      </c>
      <c r="T52" s="196" t="e">
        <f t="shared" si="10"/>
        <v>#VALUE!</v>
      </c>
      <c r="U52" s="196" t="e">
        <f t="shared" si="10"/>
        <v>#VALUE!</v>
      </c>
      <c r="V52" s="196" t="e">
        <f t="shared" si="10"/>
        <v>#VALUE!</v>
      </c>
      <c r="W52" s="196" t="e">
        <f t="shared" si="10"/>
        <v>#VALUE!</v>
      </c>
      <c r="X52" s="196" t="e">
        <f t="shared" si="10"/>
        <v>#VALUE!</v>
      </c>
      <c r="Y52" s="196" t="e">
        <f t="shared" si="10"/>
        <v>#VALUE!</v>
      </c>
      <c r="Z52" s="196" t="e">
        <f t="shared" si="10"/>
        <v>#VALUE!</v>
      </c>
      <c r="AA52" s="196" t="e">
        <f t="shared" si="10"/>
        <v>#VALUE!</v>
      </c>
      <c r="AB52" s="196" t="e">
        <f t="shared" si="10"/>
        <v>#VALUE!</v>
      </c>
      <c r="AC52" s="196" t="e">
        <f t="shared" si="10"/>
        <v>#VALUE!</v>
      </c>
      <c r="AD52" s="196" t="e">
        <f t="shared" si="10"/>
        <v>#VALUE!</v>
      </c>
    </row>
    <row r="53" spans="1:30" ht="27.75" customHeight="1">
      <c r="A53" s="197" t="s">
        <v>284</v>
      </c>
      <c r="B53" s="195" t="s">
        <v>242</v>
      </c>
      <c r="C53" s="195" t="s">
        <v>242</v>
      </c>
      <c r="D53" s="195" t="s">
        <v>242</v>
      </c>
      <c r="E53" s="195" t="s">
        <v>242</v>
      </c>
      <c r="F53" s="195" t="s">
        <v>242</v>
      </c>
      <c r="G53" s="195" t="s">
        <v>242</v>
      </c>
      <c r="H53" s="195" t="s">
        <v>242</v>
      </c>
      <c r="I53" s="195" t="s">
        <v>242</v>
      </c>
      <c r="J53" s="195" t="s">
        <v>242</v>
      </c>
      <c r="K53" s="195" t="s">
        <v>242</v>
      </c>
      <c r="L53" s="195" t="s">
        <v>242</v>
      </c>
      <c r="M53" s="196" t="e">
        <f t="shared" ref="M53:AD53" si="11">L42*L40+L42</f>
        <v>#VALUE!</v>
      </c>
      <c r="N53" s="196" t="e">
        <f t="shared" si="11"/>
        <v>#VALUE!</v>
      </c>
      <c r="O53" s="196" t="e">
        <f t="shared" si="11"/>
        <v>#VALUE!</v>
      </c>
      <c r="P53" s="196" t="e">
        <f t="shared" si="11"/>
        <v>#VALUE!</v>
      </c>
      <c r="Q53" s="196" t="e">
        <f t="shared" si="11"/>
        <v>#VALUE!</v>
      </c>
      <c r="R53" s="196" t="e">
        <f t="shared" si="11"/>
        <v>#VALUE!</v>
      </c>
      <c r="S53" s="196" t="e">
        <f t="shared" si="11"/>
        <v>#VALUE!</v>
      </c>
      <c r="T53" s="196" t="e">
        <f t="shared" si="11"/>
        <v>#VALUE!</v>
      </c>
      <c r="U53" s="196" t="e">
        <f t="shared" si="11"/>
        <v>#VALUE!</v>
      </c>
      <c r="V53" s="196" t="e">
        <f t="shared" si="11"/>
        <v>#VALUE!</v>
      </c>
      <c r="W53" s="196" t="e">
        <f t="shared" si="11"/>
        <v>#VALUE!</v>
      </c>
      <c r="X53" s="196" t="e">
        <f t="shared" si="11"/>
        <v>#VALUE!</v>
      </c>
      <c r="Y53" s="196" t="e">
        <f t="shared" si="11"/>
        <v>#VALUE!</v>
      </c>
      <c r="Z53" s="196" t="e">
        <f t="shared" si="11"/>
        <v>#VALUE!</v>
      </c>
      <c r="AA53" s="196" t="e">
        <f t="shared" si="11"/>
        <v>#VALUE!</v>
      </c>
      <c r="AB53" s="196" t="e">
        <f t="shared" si="11"/>
        <v>#VALUE!</v>
      </c>
      <c r="AC53" s="196" t="e">
        <f t="shared" si="11"/>
        <v>#VALUE!</v>
      </c>
      <c r="AD53" s="196" t="e">
        <f t="shared" si="11"/>
        <v>#VALUE!</v>
      </c>
    </row>
    <row r="54" spans="1:30" ht="27.75" customHeight="1">
      <c r="A54" s="197" t="str">
        <f>A24</f>
        <v>Прочие расходы при эксплуатации объекта, руб. без НДС</v>
      </c>
      <c r="B54" s="198" t="s">
        <v>242</v>
      </c>
      <c r="C54" s="198" t="s">
        <v>242</v>
      </c>
      <c r="D54" s="198" t="s">
        <v>242</v>
      </c>
      <c r="E54" s="198" t="s">
        <v>242</v>
      </c>
      <c r="F54" s="198" t="s">
        <v>242</v>
      </c>
      <c r="G54" s="198" t="s">
        <v>242</v>
      </c>
      <c r="H54" s="198" t="s">
        <v>242</v>
      </c>
      <c r="I54" s="198" t="s">
        <v>242</v>
      </c>
      <c r="J54" s="198" t="s">
        <v>242</v>
      </c>
      <c r="K54" s="198" t="s">
        <v>242</v>
      </c>
      <c r="L54" s="198" t="s">
        <v>242</v>
      </c>
      <c r="M54" s="199"/>
      <c r="N54" s="199"/>
      <c r="O54" s="199"/>
      <c r="P54" s="199"/>
      <c r="Q54" s="199"/>
      <c r="R54" s="199"/>
      <c r="S54" s="199"/>
      <c r="T54" s="199"/>
      <c r="U54" s="199"/>
      <c r="V54" s="199"/>
      <c r="W54" s="199"/>
      <c r="X54" s="199"/>
      <c r="Y54" s="199"/>
      <c r="Z54" s="199"/>
      <c r="AA54" s="199"/>
      <c r="AB54" s="199"/>
      <c r="AC54" s="199"/>
      <c r="AD54" s="199"/>
    </row>
    <row r="55" spans="1:30" ht="27.75" customHeight="1">
      <c r="A55" s="197" t="s">
        <v>244</v>
      </c>
      <c r="B55" s="198" t="s">
        <v>242</v>
      </c>
      <c r="C55" s="198" t="s">
        <v>242</v>
      </c>
      <c r="D55" s="198" t="s">
        <v>242</v>
      </c>
      <c r="E55" s="198" t="s">
        <v>242</v>
      </c>
      <c r="F55" s="198" t="s">
        <v>242</v>
      </c>
      <c r="G55" s="198" t="s">
        <v>242</v>
      </c>
      <c r="H55" s="198" t="s">
        <v>242</v>
      </c>
      <c r="I55" s="198" t="s">
        <v>242</v>
      </c>
      <c r="J55" s="198" t="s">
        <v>242</v>
      </c>
      <c r="K55" s="198" t="s">
        <v>242</v>
      </c>
      <c r="L55" s="198" t="s">
        <v>242</v>
      </c>
      <c r="M55" s="199"/>
      <c r="N55" s="199"/>
      <c r="O55" s="199"/>
      <c r="P55" s="199"/>
      <c r="Q55" s="199"/>
      <c r="R55" s="199"/>
      <c r="S55" s="199"/>
      <c r="T55" s="199"/>
      <c r="U55" s="199"/>
      <c r="V55" s="199"/>
      <c r="W55" s="199"/>
      <c r="X55" s="199"/>
      <c r="Y55" s="199"/>
      <c r="Z55" s="199"/>
      <c r="AA55" s="199"/>
      <c r="AB55" s="199"/>
      <c r="AC55" s="199"/>
      <c r="AD55" s="199"/>
    </row>
    <row r="56" spans="1:30" ht="27.75" customHeight="1">
      <c r="A56" s="197" t="s">
        <v>244</v>
      </c>
      <c r="B56" s="198" t="s">
        <v>242</v>
      </c>
      <c r="C56" s="198" t="s">
        <v>242</v>
      </c>
      <c r="D56" s="198" t="s">
        <v>242</v>
      </c>
      <c r="E56" s="198" t="s">
        <v>242</v>
      </c>
      <c r="F56" s="198" t="s">
        <v>242</v>
      </c>
      <c r="G56" s="198" t="s">
        <v>242</v>
      </c>
      <c r="H56" s="198" t="s">
        <v>242</v>
      </c>
      <c r="I56" s="198" t="s">
        <v>242</v>
      </c>
      <c r="J56" s="198" t="s">
        <v>242</v>
      </c>
      <c r="K56" s="198" t="s">
        <v>242</v>
      </c>
      <c r="L56" s="198" t="s">
        <v>242</v>
      </c>
      <c r="M56" s="199"/>
      <c r="N56" s="199"/>
      <c r="O56" s="199"/>
      <c r="P56" s="199"/>
      <c r="Q56" s="199"/>
      <c r="R56" s="199"/>
      <c r="S56" s="199"/>
      <c r="T56" s="199"/>
      <c r="U56" s="199"/>
      <c r="V56" s="199"/>
      <c r="W56" s="199"/>
      <c r="X56" s="199"/>
      <c r="Y56" s="199"/>
      <c r="Z56" s="199"/>
      <c r="AA56" s="199"/>
      <c r="AB56" s="199"/>
      <c r="AC56" s="199"/>
      <c r="AD56" s="199"/>
    </row>
    <row r="57" spans="1:30" ht="27.75" customHeight="1">
      <c r="A57" s="197" t="s">
        <v>244</v>
      </c>
      <c r="B57" s="198" t="s">
        <v>242</v>
      </c>
      <c r="C57" s="198" t="s">
        <v>242</v>
      </c>
      <c r="D57" s="198" t="s">
        <v>242</v>
      </c>
      <c r="E57" s="198" t="s">
        <v>242</v>
      </c>
      <c r="F57" s="198" t="s">
        <v>242</v>
      </c>
      <c r="G57" s="198" t="s">
        <v>242</v>
      </c>
      <c r="H57" s="198" t="s">
        <v>242</v>
      </c>
      <c r="I57" s="198" t="s">
        <v>242</v>
      </c>
      <c r="J57" s="198" t="s">
        <v>242</v>
      </c>
      <c r="K57" s="198" t="s">
        <v>242</v>
      </c>
      <c r="L57" s="198" t="s">
        <v>242</v>
      </c>
      <c r="M57" s="199"/>
      <c r="N57" s="199"/>
      <c r="O57" s="199"/>
      <c r="P57" s="199"/>
      <c r="Q57" s="199"/>
      <c r="R57" s="199"/>
      <c r="S57" s="199"/>
      <c r="T57" s="199"/>
      <c r="U57" s="199"/>
      <c r="V57" s="199"/>
      <c r="W57" s="199"/>
      <c r="X57" s="199"/>
      <c r="Y57" s="199"/>
      <c r="Z57" s="199"/>
      <c r="AA57" s="199"/>
      <c r="AB57" s="199"/>
      <c r="AC57" s="199"/>
      <c r="AD57" s="199"/>
    </row>
    <row r="58" spans="1:30" ht="27.75" customHeight="1">
      <c r="A58" s="197" t="s">
        <v>285</v>
      </c>
      <c r="B58" s="195" t="s">
        <v>242</v>
      </c>
      <c r="C58" s="195" t="s">
        <v>242</v>
      </c>
      <c r="D58" s="195" t="s">
        <v>242</v>
      </c>
      <c r="E58" s="195" t="s">
        <v>242</v>
      </c>
      <c r="F58" s="195" t="s">
        <v>242</v>
      </c>
      <c r="G58" s="195" t="s">
        <v>242</v>
      </c>
      <c r="H58" s="195" t="s">
        <v>242</v>
      </c>
      <c r="I58" s="195" t="s">
        <v>242</v>
      </c>
      <c r="J58" s="195" t="s">
        <v>242</v>
      </c>
      <c r="K58" s="195" t="s">
        <v>242</v>
      </c>
      <c r="L58" s="195" t="s">
        <v>242</v>
      </c>
      <c r="M58" s="196"/>
      <c r="N58" s="196"/>
      <c r="O58" s="196"/>
      <c r="P58" s="196"/>
      <c r="Q58" s="196"/>
      <c r="R58" s="196"/>
      <c r="S58" s="196"/>
      <c r="T58" s="196"/>
      <c r="U58" s="196"/>
      <c r="V58" s="196"/>
      <c r="W58" s="196"/>
      <c r="X58" s="196"/>
      <c r="Y58" s="196"/>
      <c r="Z58" s="196"/>
      <c r="AA58" s="196"/>
      <c r="AB58" s="196"/>
      <c r="AC58" s="196"/>
      <c r="AD58" s="196"/>
    </row>
    <row r="59" spans="1:30" s="134" customFormat="1" ht="27.75" customHeight="1">
      <c r="A59" s="200" t="s">
        <v>286</v>
      </c>
      <c r="B59" s="193" t="s">
        <v>242</v>
      </c>
      <c r="C59" s="193" t="s">
        <v>242</v>
      </c>
      <c r="D59" s="193" t="s">
        <v>242</v>
      </c>
      <c r="E59" s="193" t="s">
        <v>242</v>
      </c>
      <c r="F59" s="193" t="s">
        <v>242</v>
      </c>
      <c r="G59" s="193" t="s">
        <v>242</v>
      </c>
      <c r="H59" s="193" t="s">
        <v>242</v>
      </c>
      <c r="I59" s="193" t="s">
        <v>242</v>
      </c>
      <c r="J59" s="193" t="s">
        <v>242</v>
      </c>
      <c r="K59" s="193" t="s">
        <v>242</v>
      </c>
      <c r="L59" s="193" t="s">
        <v>242</v>
      </c>
      <c r="M59" s="194" t="e">
        <f t="shared" ref="M59:AD59" si="12">M51+M52</f>
        <v>#VALUE!</v>
      </c>
      <c r="N59" s="194" t="e">
        <f t="shared" si="12"/>
        <v>#VALUE!</v>
      </c>
      <c r="O59" s="194" t="e">
        <f t="shared" si="12"/>
        <v>#VALUE!</v>
      </c>
      <c r="P59" s="194" t="e">
        <f t="shared" si="12"/>
        <v>#VALUE!</v>
      </c>
      <c r="Q59" s="194" t="e">
        <f t="shared" si="12"/>
        <v>#VALUE!</v>
      </c>
      <c r="R59" s="194" t="e">
        <f t="shared" si="12"/>
        <v>#VALUE!</v>
      </c>
      <c r="S59" s="194" t="e">
        <f t="shared" si="12"/>
        <v>#VALUE!</v>
      </c>
      <c r="T59" s="194" t="e">
        <f t="shared" si="12"/>
        <v>#VALUE!</v>
      </c>
      <c r="U59" s="194" t="e">
        <f t="shared" si="12"/>
        <v>#VALUE!</v>
      </c>
      <c r="V59" s="194" t="e">
        <f t="shared" si="12"/>
        <v>#VALUE!</v>
      </c>
      <c r="W59" s="194" t="e">
        <f t="shared" si="12"/>
        <v>#VALUE!</v>
      </c>
      <c r="X59" s="194" t="e">
        <f t="shared" si="12"/>
        <v>#VALUE!</v>
      </c>
      <c r="Y59" s="194" t="e">
        <f t="shared" si="12"/>
        <v>#VALUE!</v>
      </c>
      <c r="Z59" s="194" t="e">
        <f t="shared" si="12"/>
        <v>#VALUE!</v>
      </c>
      <c r="AA59" s="194" t="e">
        <f t="shared" si="12"/>
        <v>#VALUE!</v>
      </c>
      <c r="AB59" s="194" t="e">
        <f t="shared" si="12"/>
        <v>#VALUE!</v>
      </c>
      <c r="AC59" s="194" t="e">
        <f t="shared" si="12"/>
        <v>#VALUE!</v>
      </c>
      <c r="AD59" s="194" t="e">
        <f t="shared" si="12"/>
        <v>#VALUE!</v>
      </c>
    </row>
    <row r="60" spans="1:30" ht="27.75" customHeight="1">
      <c r="A60" s="197" t="s">
        <v>287</v>
      </c>
      <c r="B60" s="201" t="s">
        <v>242</v>
      </c>
      <c r="C60" s="201" t="s">
        <v>242</v>
      </c>
      <c r="D60" s="201" t="s">
        <v>242</v>
      </c>
      <c r="E60" s="201" t="s">
        <v>242</v>
      </c>
      <c r="F60" s="201" t="s">
        <v>242</v>
      </c>
      <c r="G60" s="201" t="s">
        <v>242</v>
      </c>
      <c r="H60" s="201" t="s">
        <v>242</v>
      </c>
      <c r="I60" s="201" t="s">
        <v>242</v>
      </c>
      <c r="J60" s="201" t="s">
        <v>242</v>
      </c>
      <c r="K60" s="201" t="s">
        <v>242</v>
      </c>
      <c r="L60" s="201" t="s">
        <v>242</v>
      </c>
      <c r="M60" s="202" t="e">
        <f t="shared" ref="M60:AD60" si="13">-($B$17+$B$18)*$B$20/$B$19</f>
        <v>#VALUE!</v>
      </c>
      <c r="N60" s="202" t="e">
        <f t="shared" si="13"/>
        <v>#VALUE!</v>
      </c>
      <c r="O60" s="202" t="e">
        <f t="shared" si="13"/>
        <v>#VALUE!</v>
      </c>
      <c r="P60" s="202" t="e">
        <f t="shared" si="13"/>
        <v>#VALUE!</v>
      </c>
      <c r="Q60" s="202" t="e">
        <f t="shared" si="13"/>
        <v>#VALUE!</v>
      </c>
      <c r="R60" s="202" t="e">
        <f t="shared" si="13"/>
        <v>#VALUE!</v>
      </c>
      <c r="S60" s="202" t="e">
        <f t="shared" si="13"/>
        <v>#VALUE!</v>
      </c>
      <c r="T60" s="202" t="e">
        <f t="shared" si="13"/>
        <v>#VALUE!</v>
      </c>
      <c r="U60" s="202" t="e">
        <f t="shared" si="13"/>
        <v>#VALUE!</v>
      </c>
      <c r="V60" s="202" t="e">
        <f t="shared" si="13"/>
        <v>#VALUE!</v>
      </c>
      <c r="W60" s="202" t="e">
        <f t="shared" si="13"/>
        <v>#VALUE!</v>
      </c>
      <c r="X60" s="202" t="e">
        <f t="shared" si="13"/>
        <v>#VALUE!</v>
      </c>
      <c r="Y60" s="202" t="e">
        <f t="shared" si="13"/>
        <v>#VALUE!</v>
      </c>
      <c r="Z60" s="202" t="e">
        <f t="shared" si="13"/>
        <v>#VALUE!</v>
      </c>
      <c r="AA60" s="202" t="e">
        <f t="shared" si="13"/>
        <v>#VALUE!</v>
      </c>
      <c r="AB60" s="202" t="e">
        <f t="shared" si="13"/>
        <v>#VALUE!</v>
      </c>
      <c r="AC60" s="202" t="e">
        <f t="shared" si="13"/>
        <v>#VALUE!</v>
      </c>
      <c r="AD60" s="202" t="e">
        <f t="shared" si="13"/>
        <v>#VALUE!</v>
      </c>
    </row>
    <row r="61" spans="1:30" s="134" customFormat="1" ht="27.75" customHeight="1">
      <c r="A61" s="200" t="s">
        <v>288</v>
      </c>
      <c r="B61" s="193" t="s">
        <v>242</v>
      </c>
      <c r="C61" s="193" t="s">
        <v>242</v>
      </c>
      <c r="D61" s="193" t="s">
        <v>242</v>
      </c>
      <c r="E61" s="193" t="s">
        <v>242</v>
      </c>
      <c r="F61" s="193" t="s">
        <v>242</v>
      </c>
      <c r="G61" s="193" t="s">
        <v>242</v>
      </c>
      <c r="H61" s="193" t="s">
        <v>242</v>
      </c>
      <c r="I61" s="193" t="s">
        <v>242</v>
      </c>
      <c r="J61" s="193" t="s">
        <v>242</v>
      </c>
      <c r="K61" s="193" t="s">
        <v>242</v>
      </c>
      <c r="L61" s="193" t="s">
        <v>242</v>
      </c>
      <c r="M61" s="194" t="e">
        <f t="shared" ref="M61:AD61" si="14">M59+M60</f>
        <v>#VALUE!</v>
      </c>
      <c r="N61" s="194" t="e">
        <f t="shared" si="14"/>
        <v>#VALUE!</v>
      </c>
      <c r="O61" s="194" t="e">
        <f t="shared" si="14"/>
        <v>#VALUE!</v>
      </c>
      <c r="P61" s="194" t="e">
        <f t="shared" si="14"/>
        <v>#VALUE!</v>
      </c>
      <c r="Q61" s="194" t="e">
        <f t="shared" si="14"/>
        <v>#VALUE!</v>
      </c>
      <c r="R61" s="194" t="e">
        <f t="shared" si="14"/>
        <v>#VALUE!</v>
      </c>
      <c r="S61" s="194" t="e">
        <f t="shared" si="14"/>
        <v>#VALUE!</v>
      </c>
      <c r="T61" s="194" t="e">
        <f t="shared" si="14"/>
        <v>#VALUE!</v>
      </c>
      <c r="U61" s="194" t="e">
        <f t="shared" si="14"/>
        <v>#VALUE!</v>
      </c>
      <c r="V61" s="194" t="e">
        <f t="shared" si="14"/>
        <v>#VALUE!</v>
      </c>
      <c r="W61" s="194" t="e">
        <f t="shared" si="14"/>
        <v>#VALUE!</v>
      </c>
      <c r="X61" s="194" t="e">
        <f t="shared" si="14"/>
        <v>#VALUE!</v>
      </c>
      <c r="Y61" s="194" t="e">
        <f t="shared" si="14"/>
        <v>#VALUE!</v>
      </c>
      <c r="Z61" s="194" t="e">
        <f t="shared" si="14"/>
        <v>#VALUE!</v>
      </c>
      <c r="AA61" s="194" t="e">
        <f t="shared" si="14"/>
        <v>#VALUE!</v>
      </c>
      <c r="AB61" s="194" t="e">
        <f t="shared" si="14"/>
        <v>#VALUE!</v>
      </c>
      <c r="AC61" s="194" t="e">
        <f t="shared" si="14"/>
        <v>#VALUE!</v>
      </c>
      <c r="AD61" s="194" t="e">
        <f t="shared" si="14"/>
        <v>#VALUE!</v>
      </c>
    </row>
    <row r="62" spans="1:30" ht="27.75" customHeight="1">
      <c r="A62" s="197" t="s">
        <v>289</v>
      </c>
      <c r="B62" s="195" t="s">
        <v>242</v>
      </c>
      <c r="C62" s="195" t="s">
        <v>242</v>
      </c>
      <c r="D62" s="195" t="s">
        <v>242</v>
      </c>
      <c r="E62" s="195" t="s">
        <v>242</v>
      </c>
      <c r="F62" s="195" t="s">
        <v>242</v>
      </c>
      <c r="G62" s="195" t="s">
        <v>242</v>
      </c>
      <c r="H62" s="195" t="s">
        <v>242</v>
      </c>
      <c r="I62" s="195" t="s">
        <v>242</v>
      </c>
      <c r="J62" s="195" t="s">
        <v>242</v>
      </c>
      <c r="K62" s="195" t="s">
        <v>242</v>
      </c>
      <c r="L62" s="195" t="s">
        <v>242</v>
      </c>
      <c r="M62" s="196" t="e">
        <f t="shared" ref="M62:AD62" si="15">-M48</f>
        <v>#VALUE!</v>
      </c>
      <c r="N62" s="196" t="e">
        <f t="shared" si="15"/>
        <v>#VALUE!</v>
      </c>
      <c r="O62" s="196" t="e">
        <f t="shared" si="15"/>
        <v>#VALUE!</v>
      </c>
      <c r="P62" s="196" t="e">
        <f t="shared" si="15"/>
        <v>#VALUE!</v>
      </c>
      <c r="Q62" s="196" t="e">
        <f t="shared" si="15"/>
        <v>#VALUE!</v>
      </c>
      <c r="R62" s="196" t="e">
        <f t="shared" si="15"/>
        <v>#VALUE!</v>
      </c>
      <c r="S62" s="196" t="e">
        <f t="shared" si="15"/>
        <v>#VALUE!</v>
      </c>
      <c r="T62" s="196" t="e">
        <f t="shared" si="15"/>
        <v>#VALUE!</v>
      </c>
      <c r="U62" s="196" t="e">
        <f t="shared" si="15"/>
        <v>#VALUE!</v>
      </c>
      <c r="V62" s="196" t="e">
        <f t="shared" si="15"/>
        <v>#VALUE!</v>
      </c>
      <c r="W62" s="196" t="e">
        <f t="shared" si="15"/>
        <v>#VALUE!</v>
      </c>
      <c r="X62" s="196" t="e">
        <f t="shared" si="15"/>
        <v>#VALUE!</v>
      </c>
      <c r="Y62" s="196" t="e">
        <f t="shared" si="15"/>
        <v>#VALUE!</v>
      </c>
      <c r="Z62" s="196" t="e">
        <f t="shared" si="15"/>
        <v>#VALUE!</v>
      </c>
      <c r="AA62" s="196" t="e">
        <f t="shared" si="15"/>
        <v>#VALUE!</v>
      </c>
      <c r="AB62" s="196" t="e">
        <f t="shared" si="15"/>
        <v>#VALUE!</v>
      </c>
      <c r="AC62" s="196" t="e">
        <f t="shared" si="15"/>
        <v>#VALUE!</v>
      </c>
      <c r="AD62" s="196" t="e">
        <f t="shared" si="15"/>
        <v>#VALUE!</v>
      </c>
    </row>
    <row r="63" spans="1:30" s="134" customFormat="1" ht="27.75" customHeight="1">
      <c r="A63" s="200" t="s">
        <v>290</v>
      </c>
      <c r="B63" s="193" t="s">
        <v>242</v>
      </c>
      <c r="C63" s="193" t="s">
        <v>242</v>
      </c>
      <c r="D63" s="193" t="s">
        <v>242</v>
      </c>
      <c r="E63" s="193" t="s">
        <v>242</v>
      </c>
      <c r="F63" s="193" t="s">
        <v>242</v>
      </c>
      <c r="G63" s="193" t="s">
        <v>242</v>
      </c>
      <c r="H63" s="193" t="s">
        <v>242</v>
      </c>
      <c r="I63" s="193" t="s">
        <v>242</v>
      </c>
      <c r="J63" s="193" t="s">
        <v>242</v>
      </c>
      <c r="K63" s="193" t="s">
        <v>242</v>
      </c>
      <c r="L63" s="193" t="s">
        <v>242</v>
      </c>
      <c r="M63" s="194" t="e">
        <f t="shared" ref="M63:AD63" si="16">M61+M62</f>
        <v>#VALUE!</v>
      </c>
      <c r="N63" s="194" t="e">
        <f t="shared" si="16"/>
        <v>#VALUE!</v>
      </c>
      <c r="O63" s="194" t="e">
        <f t="shared" si="16"/>
        <v>#VALUE!</v>
      </c>
      <c r="P63" s="194" t="e">
        <f t="shared" si="16"/>
        <v>#VALUE!</v>
      </c>
      <c r="Q63" s="194" t="e">
        <f t="shared" si="16"/>
        <v>#VALUE!</v>
      </c>
      <c r="R63" s="194" t="e">
        <f t="shared" si="16"/>
        <v>#VALUE!</v>
      </c>
      <c r="S63" s="194" t="e">
        <f t="shared" si="16"/>
        <v>#VALUE!</v>
      </c>
      <c r="T63" s="194" t="e">
        <f t="shared" si="16"/>
        <v>#VALUE!</v>
      </c>
      <c r="U63" s="194" t="e">
        <f t="shared" si="16"/>
        <v>#VALUE!</v>
      </c>
      <c r="V63" s="194" t="e">
        <f t="shared" si="16"/>
        <v>#VALUE!</v>
      </c>
      <c r="W63" s="194" t="e">
        <f t="shared" si="16"/>
        <v>#VALUE!</v>
      </c>
      <c r="X63" s="194" t="e">
        <f t="shared" si="16"/>
        <v>#VALUE!</v>
      </c>
      <c r="Y63" s="194" t="e">
        <f t="shared" si="16"/>
        <v>#VALUE!</v>
      </c>
      <c r="Z63" s="194" t="e">
        <f t="shared" si="16"/>
        <v>#VALUE!</v>
      </c>
      <c r="AA63" s="194" t="e">
        <f t="shared" si="16"/>
        <v>#VALUE!</v>
      </c>
      <c r="AB63" s="194" t="e">
        <f t="shared" si="16"/>
        <v>#VALUE!</v>
      </c>
      <c r="AC63" s="194" t="e">
        <f t="shared" si="16"/>
        <v>#VALUE!</v>
      </c>
      <c r="AD63" s="194" t="e">
        <f t="shared" si="16"/>
        <v>#VALUE!</v>
      </c>
    </row>
    <row r="64" spans="1:30" ht="27.75" customHeight="1">
      <c r="A64" s="197" t="s">
        <v>262</v>
      </c>
      <c r="B64" s="195" t="s">
        <v>242</v>
      </c>
      <c r="C64" s="195" t="s">
        <v>242</v>
      </c>
      <c r="D64" s="195" t="s">
        <v>242</v>
      </c>
      <c r="E64" s="195" t="s">
        <v>242</v>
      </c>
      <c r="F64" s="195" t="s">
        <v>242</v>
      </c>
      <c r="G64" s="195" t="s">
        <v>242</v>
      </c>
      <c r="H64" s="195" t="s">
        <v>242</v>
      </c>
      <c r="I64" s="195" t="s">
        <v>242</v>
      </c>
      <c r="J64" s="195" t="s">
        <v>242</v>
      </c>
      <c r="K64" s="195" t="s">
        <v>242</v>
      </c>
      <c r="L64" s="195" t="s">
        <v>242</v>
      </c>
      <c r="M64" s="196" t="e">
        <f t="shared" ref="M64:AD64" si="17">-M63*$B$28</f>
        <v>#VALUE!</v>
      </c>
      <c r="N64" s="196" t="e">
        <f t="shared" si="17"/>
        <v>#VALUE!</v>
      </c>
      <c r="O64" s="196" t="e">
        <f t="shared" si="17"/>
        <v>#VALUE!</v>
      </c>
      <c r="P64" s="196" t="e">
        <f t="shared" si="17"/>
        <v>#VALUE!</v>
      </c>
      <c r="Q64" s="196" t="e">
        <f t="shared" si="17"/>
        <v>#VALUE!</v>
      </c>
      <c r="R64" s="196" t="e">
        <f t="shared" si="17"/>
        <v>#VALUE!</v>
      </c>
      <c r="S64" s="196" t="e">
        <f t="shared" si="17"/>
        <v>#VALUE!</v>
      </c>
      <c r="T64" s="196" t="e">
        <f t="shared" si="17"/>
        <v>#VALUE!</v>
      </c>
      <c r="U64" s="196" t="e">
        <f t="shared" si="17"/>
        <v>#VALUE!</v>
      </c>
      <c r="V64" s="196" t="e">
        <f t="shared" si="17"/>
        <v>#VALUE!</v>
      </c>
      <c r="W64" s="196" t="e">
        <f t="shared" si="17"/>
        <v>#VALUE!</v>
      </c>
      <c r="X64" s="196" t="e">
        <f t="shared" si="17"/>
        <v>#VALUE!</v>
      </c>
      <c r="Y64" s="196" t="e">
        <f t="shared" si="17"/>
        <v>#VALUE!</v>
      </c>
      <c r="Z64" s="196" t="e">
        <f t="shared" si="17"/>
        <v>#VALUE!</v>
      </c>
      <c r="AA64" s="196" t="e">
        <f t="shared" si="17"/>
        <v>#VALUE!</v>
      </c>
      <c r="AB64" s="196" t="e">
        <f t="shared" si="17"/>
        <v>#VALUE!</v>
      </c>
      <c r="AC64" s="196" t="e">
        <f t="shared" si="17"/>
        <v>#VALUE!</v>
      </c>
      <c r="AD64" s="196" t="e">
        <f t="shared" si="17"/>
        <v>#VALUE!</v>
      </c>
    </row>
    <row r="65" spans="1:30" ht="27.75" customHeight="1" thickBot="1">
      <c r="A65" s="203" t="s">
        <v>291</v>
      </c>
      <c r="B65" s="204" t="s">
        <v>242</v>
      </c>
      <c r="C65" s="204" t="s">
        <v>242</v>
      </c>
      <c r="D65" s="204" t="s">
        <v>242</v>
      </c>
      <c r="E65" s="204" t="s">
        <v>242</v>
      </c>
      <c r="F65" s="204" t="s">
        <v>242</v>
      </c>
      <c r="G65" s="204" t="s">
        <v>242</v>
      </c>
      <c r="H65" s="204" t="s">
        <v>242</v>
      </c>
      <c r="I65" s="204" t="s">
        <v>242</v>
      </c>
      <c r="J65" s="204" t="s">
        <v>242</v>
      </c>
      <c r="K65" s="204" t="s">
        <v>242</v>
      </c>
      <c r="L65" s="204" t="s">
        <v>242</v>
      </c>
      <c r="M65" s="205" t="e">
        <f t="shared" ref="M65:AD65" si="18">M63+M64</f>
        <v>#VALUE!</v>
      </c>
      <c r="N65" s="205" t="e">
        <f t="shared" si="18"/>
        <v>#VALUE!</v>
      </c>
      <c r="O65" s="205" t="e">
        <f t="shared" si="18"/>
        <v>#VALUE!</v>
      </c>
      <c r="P65" s="205" t="e">
        <f t="shared" si="18"/>
        <v>#VALUE!</v>
      </c>
      <c r="Q65" s="205" t="e">
        <f t="shared" si="18"/>
        <v>#VALUE!</v>
      </c>
      <c r="R65" s="205" t="e">
        <f t="shared" si="18"/>
        <v>#VALUE!</v>
      </c>
      <c r="S65" s="205" t="e">
        <f t="shared" si="18"/>
        <v>#VALUE!</v>
      </c>
      <c r="T65" s="205" t="e">
        <f t="shared" si="18"/>
        <v>#VALUE!</v>
      </c>
      <c r="U65" s="205" t="e">
        <f t="shared" si="18"/>
        <v>#VALUE!</v>
      </c>
      <c r="V65" s="205" t="e">
        <f t="shared" si="18"/>
        <v>#VALUE!</v>
      </c>
      <c r="W65" s="205" t="e">
        <f t="shared" si="18"/>
        <v>#VALUE!</v>
      </c>
      <c r="X65" s="205" t="e">
        <f t="shared" si="18"/>
        <v>#VALUE!</v>
      </c>
      <c r="Y65" s="205" t="e">
        <f t="shared" si="18"/>
        <v>#VALUE!</v>
      </c>
      <c r="Z65" s="205" t="e">
        <f t="shared" si="18"/>
        <v>#VALUE!</v>
      </c>
      <c r="AA65" s="205" t="e">
        <f t="shared" si="18"/>
        <v>#VALUE!</v>
      </c>
      <c r="AB65" s="205" t="e">
        <f t="shared" si="18"/>
        <v>#VALUE!</v>
      </c>
      <c r="AC65" s="205" t="e">
        <f t="shared" si="18"/>
        <v>#VALUE!</v>
      </c>
      <c r="AD65" s="205" t="e">
        <f t="shared" si="18"/>
        <v>#VALUE!</v>
      </c>
    </row>
    <row r="66" spans="1:30" ht="27.75" customHeight="1" thickBot="1">
      <c r="A66" s="190"/>
      <c r="B66" s="206" t="s">
        <v>242</v>
      </c>
      <c r="C66" s="206" t="s">
        <v>242</v>
      </c>
      <c r="D66" s="206" t="s">
        <v>242</v>
      </c>
      <c r="E66" s="206" t="s">
        <v>242</v>
      </c>
      <c r="F66" s="206" t="s">
        <v>242</v>
      </c>
      <c r="G66" s="206" t="s">
        <v>242</v>
      </c>
      <c r="H66" s="206" t="s">
        <v>242</v>
      </c>
      <c r="I66" s="206" t="s">
        <v>242</v>
      </c>
      <c r="J66" s="206" t="s">
        <v>242</v>
      </c>
      <c r="K66" s="206" t="s">
        <v>242</v>
      </c>
      <c r="L66" s="206" t="s">
        <v>242</v>
      </c>
      <c r="M66" s="206"/>
      <c r="N66" s="206"/>
      <c r="O66" s="206"/>
      <c r="P66" s="206"/>
      <c r="Q66" s="206"/>
      <c r="R66" s="206"/>
      <c r="S66" s="206"/>
      <c r="T66" s="206"/>
      <c r="U66" s="206"/>
      <c r="V66" s="206"/>
      <c r="W66" s="206"/>
      <c r="X66" s="206"/>
      <c r="Y66" s="206"/>
      <c r="Z66" s="206"/>
      <c r="AA66" s="206"/>
      <c r="AB66" s="206"/>
      <c r="AC66" s="206"/>
      <c r="AD66" s="206"/>
    </row>
    <row r="67" spans="1:30" ht="27.75" customHeight="1">
      <c r="A67" s="183" t="s">
        <v>292</v>
      </c>
      <c r="B67" s="172" t="str">
        <f t="shared" ref="B67:AD67" si="19">B50</f>
        <v>нд</v>
      </c>
      <c r="C67" s="172" t="str">
        <f t="shared" si="19"/>
        <v>нд</v>
      </c>
      <c r="D67" s="172" t="str">
        <f t="shared" si="19"/>
        <v>нд</v>
      </c>
      <c r="E67" s="172" t="str">
        <f t="shared" si="19"/>
        <v>нд</v>
      </c>
      <c r="F67" s="172" t="str">
        <f t="shared" si="19"/>
        <v>нд</v>
      </c>
      <c r="G67" s="172" t="str">
        <f t="shared" si="19"/>
        <v>нд</v>
      </c>
      <c r="H67" s="172" t="str">
        <f t="shared" si="19"/>
        <v>нд</v>
      </c>
      <c r="I67" s="172" t="str">
        <f t="shared" si="19"/>
        <v>нд</v>
      </c>
      <c r="J67" s="172" t="str">
        <f t="shared" si="19"/>
        <v>нд</v>
      </c>
      <c r="K67" s="172" t="str">
        <f t="shared" si="19"/>
        <v>нд</v>
      </c>
      <c r="L67" s="172" t="str">
        <f t="shared" si="19"/>
        <v>нд</v>
      </c>
      <c r="M67" s="172" t="e">
        <f t="shared" si="19"/>
        <v>#VALUE!</v>
      </c>
      <c r="N67" s="172" t="e">
        <f t="shared" si="19"/>
        <v>#VALUE!</v>
      </c>
      <c r="O67" s="172" t="e">
        <f t="shared" si="19"/>
        <v>#VALUE!</v>
      </c>
      <c r="P67" s="172" t="e">
        <f t="shared" si="19"/>
        <v>#VALUE!</v>
      </c>
      <c r="Q67" s="172" t="e">
        <f t="shared" si="19"/>
        <v>#VALUE!</v>
      </c>
      <c r="R67" s="172" t="e">
        <f t="shared" si="19"/>
        <v>#VALUE!</v>
      </c>
      <c r="S67" s="172" t="e">
        <f t="shared" si="19"/>
        <v>#VALUE!</v>
      </c>
      <c r="T67" s="172" t="e">
        <f t="shared" si="19"/>
        <v>#VALUE!</v>
      </c>
      <c r="U67" s="172" t="e">
        <f t="shared" si="19"/>
        <v>#VALUE!</v>
      </c>
      <c r="V67" s="172" t="e">
        <f t="shared" si="19"/>
        <v>#VALUE!</v>
      </c>
      <c r="W67" s="172" t="e">
        <f t="shared" si="19"/>
        <v>#VALUE!</v>
      </c>
      <c r="X67" s="172" t="e">
        <f t="shared" si="19"/>
        <v>#VALUE!</v>
      </c>
      <c r="Y67" s="172" t="e">
        <f t="shared" si="19"/>
        <v>#VALUE!</v>
      </c>
      <c r="Z67" s="172" t="e">
        <f t="shared" si="19"/>
        <v>#VALUE!</v>
      </c>
      <c r="AA67" s="172" t="e">
        <f t="shared" si="19"/>
        <v>#VALUE!</v>
      </c>
      <c r="AB67" s="172" t="e">
        <f t="shared" si="19"/>
        <v>#VALUE!</v>
      </c>
      <c r="AC67" s="172" t="e">
        <f t="shared" si="19"/>
        <v>#VALUE!</v>
      </c>
      <c r="AD67" s="172" t="e">
        <f t="shared" si="19"/>
        <v>#VALUE!</v>
      </c>
    </row>
    <row r="68" spans="1:30" s="134" customFormat="1" ht="27.75" customHeight="1">
      <c r="A68" s="192" t="s">
        <v>293</v>
      </c>
      <c r="B68" s="193" t="s">
        <v>242</v>
      </c>
      <c r="C68" s="193" t="s">
        <v>242</v>
      </c>
      <c r="D68" s="193" t="s">
        <v>242</v>
      </c>
      <c r="E68" s="193" t="s">
        <v>242</v>
      </c>
      <c r="F68" s="193" t="s">
        <v>242</v>
      </c>
      <c r="G68" s="193" t="s">
        <v>242</v>
      </c>
      <c r="H68" s="193" t="s">
        <v>242</v>
      </c>
      <c r="I68" s="193" t="s">
        <v>242</v>
      </c>
      <c r="J68" s="193" t="s">
        <v>242</v>
      </c>
      <c r="K68" s="193" t="s">
        <v>242</v>
      </c>
      <c r="L68" s="193" t="s">
        <v>242</v>
      </c>
      <c r="M68" s="194" t="e">
        <f t="shared" ref="M68:AD68" si="20">M61</f>
        <v>#VALUE!</v>
      </c>
      <c r="N68" s="194" t="e">
        <f t="shared" si="20"/>
        <v>#VALUE!</v>
      </c>
      <c r="O68" s="194" t="e">
        <f t="shared" si="20"/>
        <v>#VALUE!</v>
      </c>
      <c r="P68" s="194" t="e">
        <f t="shared" si="20"/>
        <v>#VALUE!</v>
      </c>
      <c r="Q68" s="194" t="e">
        <f t="shared" si="20"/>
        <v>#VALUE!</v>
      </c>
      <c r="R68" s="194" t="e">
        <f t="shared" si="20"/>
        <v>#VALUE!</v>
      </c>
      <c r="S68" s="194" t="e">
        <f t="shared" si="20"/>
        <v>#VALUE!</v>
      </c>
      <c r="T68" s="194" t="e">
        <f t="shared" si="20"/>
        <v>#VALUE!</v>
      </c>
      <c r="U68" s="194" t="e">
        <f t="shared" si="20"/>
        <v>#VALUE!</v>
      </c>
      <c r="V68" s="194" t="e">
        <f t="shared" si="20"/>
        <v>#VALUE!</v>
      </c>
      <c r="W68" s="194" t="e">
        <f t="shared" si="20"/>
        <v>#VALUE!</v>
      </c>
      <c r="X68" s="194" t="e">
        <f t="shared" si="20"/>
        <v>#VALUE!</v>
      </c>
      <c r="Y68" s="194" t="e">
        <f t="shared" si="20"/>
        <v>#VALUE!</v>
      </c>
      <c r="Z68" s="194" t="e">
        <f t="shared" si="20"/>
        <v>#VALUE!</v>
      </c>
      <c r="AA68" s="194" t="e">
        <f t="shared" si="20"/>
        <v>#VALUE!</v>
      </c>
      <c r="AB68" s="194" t="e">
        <f t="shared" si="20"/>
        <v>#VALUE!</v>
      </c>
      <c r="AC68" s="194" t="e">
        <f t="shared" si="20"/>
        <v>#VALUE!</v>
      </c>
      <c r="AD68" s="194" t="e">
        <f t="shared" si="20"/>
        <v>#VALUE!</v>
      </c>
    </row>
    <row r="69" spans="1:30" ht="27.75" customHeight="1">
      <c r="A69" s="197" t="s">
        <v>287</v>
      </c>
      <c r="B69" s="195" t="s">
        <v>242</v>
      </c>
      <c r="C69" s="195" t="s">
        <v>242</v>
      </c>
      <c r="D69" s="195" t="s">
        <v>242</v>
      </c>
      <c r="E69" s="195" t="s">
        <v>242</v>
      </c>
      <c r="F69" s="195" t="s">
        <v>242</v>
      </c>
      <c r="G69" s="195" t="s">
        <v>242</v>
      </c>
      <c r="H69" s="195" t="s">
        <v>242</v>
      </c>
      <c r="I69" s="195" t="s">
        <v>242</v>
      </c>
      <c r="J69" s="195" t="s">
        <v>242</v>
      </c>
      <c r="K69" s="195" t="s">
        <v>242</v>
      </c>
      <c r="L69" s="195" t="s">
        <v>242</v>
      </c>
      <c r="M69" s="196" t="e">
        <f t="shared" ref="M69:AD69" si="21">-M60</f>
        <v>#VALUE!</v>
      </c>
      <c r="N69" s="196" t="e">
        <f t="shared" si="21"/>
        <v>#VALUE!</v>
      </c>
      <c r="O69" s="196" t="e">
        <f t="shared" si="21"/>
        <v>#VALUE!</v>
      </c>
      <c r="P69" s="196" t="e">
        <f t="shared" si="21"/>
        <v>#VALUE!</v>
      </c>
      <c r="Q69" s="196" t="e">
        <f t="shared" si="21"/>
        <v>#VALUE!</v>
      </c>
      <c r="R69" s="196" t="e">
        <f t="shared" si="21"/>
        <v>#VALUE!</v>
      </c>
      <c r="S69" s="196" t="e">
        <f t="shared" si="21"/>
        <v>#VALUE!</v>
      </c>
      <c r="T69" s="196" t="e">
        <f t="shared" si="21"/>
        <v>#VALUE!</v>
      </c>
      <c r="U69" s="196" t="e">
        <f t="shared" si="21"/>
        <v>#VALUE!</v>
      </c>
      <c r="V69" s="196" t="e">
        <f t="shared" si="21"/>
        <v>#VALUE!</v>
      </c>
      <c r="W69" s="196" t="e">
        <f t="shared" si="21"/>
        <v>#VALUE!</v>
      </c>
      <c r="X69" s="196" t="e">
        <f t="shared" si="21"/>
        <v>#VALUE!</v>
      </c>
      <c r="Y69" s="196" t="e">
        <f t="shared" si="21"/>
        <v>#VALUE!</v>
      </c>
      <c r="Z69" s="196" t="e">
        <f t="shared" si="21"/>
        <v>#VALUE!</v>
      </c>
      <c r="AA69" s="196" t="e">
        <f t="shared" si="21"/>
        <v>#VALUE!</v>
      </c>
      <c r="AB69" s="196" t="e">
        <f t="shared" si="21"/>
        <v>#VALUE!</v>
      </c>
      <c r="AC69" s="196" t="e">
        <f t="shared" si="21"/>
        <v>#VALUE!</v>
      </c>
      <c r="AD69" s="196" t="e">
        <f t="shared" si="21"/>
        <v>#VALUE!</v>
      </c>
    </row>
    <row r="70" spans="1:30" ht="27.75" customHeight="1">
      <c r="A70" s="197" t="s">
        <v>289</v>
      </c>
      <c r="B70" s="195" t="s">
        <v>242</v>
      </c>
      <c r="C70" s="195" t="s">
        <v>242</v>
      </c>
      <c r="D70" s="195" t="s">
        <v>242</v>
      </c>
      <c r="E70" s="195" t="s">
        <v>242</v>
      </c>
      <c r="F70" s="195" t="s">
        <v>242</v>
      </c>
      <c r="G70" s="195" t="s">
        <v>242</v>
      </c>
      <c r="H70" s="195" t="s">
        <v>242</v>
      </c>
      <c r="I70" s="195" t="s">
        <v>242</v>
      </c>
      <c r="J70" s="195" t="s">
        <v>242</v>
      </c>
      <c r="K70" s="195" t="s">
        <v>242</v>
      </c>
      <c r="L70" s="195" t="s">
        <v>242</v>
      </c>
      <c r="M70" s="196" t="e">
        <f t="shared" ref="M70:AD70" si="22">M62</f>
        <v>#VALUE!</v>
      </c>
      <c r="N70" s="196" t="e">
        <f t="shared" si="22"/>
        <v>#VALUE!</v>
      </c>
      <c r="O70" s="196" t="e">
        <f t="shared" si="22"/>
        <v>#VALUE!</v>
      </c>
      <c r="P70" s="196" t="e">
        <f t="shared" si="22"/>
        <v>#VALUE!</v>
      </c>
      <c r="Q70" s="196" t="e">
        <f t="shared" si="22"/>
        <v>#VALUE!</v>
      </c>
      <c r="R70" s="196" t="e">
        <f t="shared" si="22"/>
        <v>#VALUE!</v>
      </c>
      <c r="S70" s="196" t="e">
        <f t="shared" si="22"/>
        <v>#VALUE!</v>
      </c>
      <c r="T70" s="196" t="e">
        <f t="shared" si="22"/>
        <v>#VALUE!</v>
      </c>
      <c r="U70" s="196" t="e">
        <f t="shared" si="22"/>
        <v>#VALUE!</v>
      </c>
      <c r="V70" s="196" t="e">
        <f t="shared" si="22"/>
        <v>#VALUE!</v>
      </c>
      <c r="W70" s="196" t="e">
        <f t="shared" si="22"/>
        <v>#VALUE!</v>
      </c>
      <c r="X70" s="196" t="e">
        <f t="shared" si="22"/>
        <v>#VALUE!</v>
      </c>
      <c r="Y70" s="196" t="e">
        <f t="shared" si="22"/>
        <v>#VALUE!</v>
      </c>
      <c r="Z70" s="196" t="e">
        <f t="shared" si="22"/>
        <v>#VALUE!</v>
      </c>
      <c r="AA70" s="196" t="e">
        <f t="shared" si="22"/>
        <v>#VALUE!</v>
      </c>
      <c r="AB70" s="196" t="e">
        <f t="shared" si="22"/>
        <v>#VALUE!</v>
      </c>
      <c r="AC70" s="196" t="e">
        <f t="shared" si="22"/>
        <v>#VALUE!</v>
      </c>
      <c r="AD70" s="196" t="e">
        <f t="shared" si="22"/>
        <v>#VALUE!</v>
      </c>
    </row>
    <row r="71" spans="1:30" ht="27.75" customHeight="1">
      <c r="A71" s="197" t="s">
        <v>262</v>
      </c>
      <c r="B71" s="195" t="s">
        <v>242</v>
      </c>
      <c r="C71" s="195" t="s">
        <v>242</v>
      </c>
      <c r="D71" s="195" t="s">
        <v>242</v>
      </c>
      <c r="E71" s="195" t="s">
        <v>242</v>
      </c>
      <c r="F71" s="195" t="s">
        <v>242</v>
      </c>
      <c r="G71" s="195" t="s">
        <v>242</v>
      </c>
      <c r="H71" s="195" t="s">
        <v>242</v>
      </c>
      <c r="I71" s="195" t="s">
        <v>242</v>
      </c>
      <c r="J71" s="195" t="s">
        <v>242</v>
      </c>
      <c r="K71" s="195" t="s">
        <v>242</v>
      </c>
      <c r="L71" s="195" t="s">
        <v>242</v>
      </c>
      <c r="M71" s="196" t="e">
        <f>IF(SUM($B$64:M64)+SUM($A$71:L71)&gt;0,0,SUM($B$64:M64)-SUM($A$71:L71))</f>
        <v>#VALUE!</v>
      </c>
      <c r="N71" s="196" t="e">
        <f>IF(SUM($B$64:N64)+SUM($A$71:M71)&gt;0,0,SUM($B$64:N64)-SUM($A$71:M71))</f>
        <v>#VALUE!</v>
      </c>
      <c r="O71" s="196" t="e">
        <f>IF(SUM($B$64:O64)+SUM($A$71:N71)&gt;0,0,SUM($B$64:O64)-SUM($A$71:N71))</f>
        <v>#VALUE!</v>
      </c>
      <c r="P71" s="196" t="e">
        <f>IF(SUM($B$64:P64)+SUM($A$71:O71)&gt;0,0,SUM($B$64:P64)-SUM($A$71:O71))</f>
        <v>#VALUE!</v>
      </c>
      <c r="Q71" s="196" t="e">
        <f>IF(SUM($B$64:Q64)+SUM($A$71:P71)&gt;0,0,SUM($B$64:Q64)-SUM($A$71:P71))</f>
        <v>#VALUE!</v>
      </c>
      <c r="R71" s="196" t="e">
        <f>IF(SUM($B$64:R64)+SUM($A$71:Q71)&gt;0,0,SUM($B$64:R64)-SUM($A$71:Q71))</f>
        <v>#VALUE!</v>
      </c>
      <c r="S71" s="196" t="e">
        <f>IF(SUM($B$64:S64)+SUM($A$71:R71)&gt;0,0,SUM($B$64:S64)-SUM($A$71:R71))</f>
        <v>#VALUE!</v>
      </c>
      <c r="T71" s="196" t="e">
        <f>IF(SUM($B$64:T64)+SUM($A$71:S71)&gt;0,0,SUM($B$64:T64)-SUM($A$71:S71))</f>
        <v>#VALUE!</v>
      </c>
      <c r="U71" s="196" t="e">
        <f>IF(SUM($B$64:U64)+SUM($A$71:T71)&gt;0,0,SUM($B$64:U64)-SUM($A$71:T71))</f>
        <v>#VALUE!</v>
      </c>
      <c r="V71" s="196" t="e">
        <f>IF(SUM($B$64:V64)+SUM($A$71:U71)&gt;0,0,SUM($B$64:V64)-SUM($A$71:U71))</f>
        <v>#VALUE!</v>
      </c>
      <c r="W71" s="196" t="e">
        <f>IF(SUM($B$64:W64)+SUM($A$71:V71)&gt;0,0,SUM($B$64:W64)-SUM($A$71:V71))</f>
        <v>#VALUE!</v>
      </c>
      <c r="X71" s="196" t="e">
        <f>IF(SUM($B$64:X64)+SUM($A$71:W71)&gt;0,0,SUM($B$64:X64)-SUM($A$71:W71))</f>
        <v>#VALUE!</v>
      </c>
      <c r="Y71" s="196" t="e">
        <f>IF(SUM($B$64:Y64)+SUM($A$71:X71)&gt;0,0,SUM($B$64:Y64)-SUM($A$71:X71))</f>
        <v>#VALUE!</v>
      </c>
      <c r="Z71" s="196" t="e">
        <f>IF(SUM($B$64:Z64)+SUM($A$71:Y71)&gt;0,0,SUM($B$64:Z64)-SUM($A$71:Y71))</f>
        <v>#VALUE!</v>
      </c>
      <c r="AA71" s="196" t="e">
        <f>IF(SUM($B$64:AA64)+SUM($A$71:Z71)&gt;0,0,SUM($B$64:AA64)-SUM($A$71:Z71))</f>
        <v>#VALUE!</v>
      </c>
      <c r="AB71" s="196" t="e">
        <f>IF(SUM($B$64:AB64)+SUM($A$71:AA71)&gt;0,0,SUM($B$64:AB64)-SUM($A$71:AA71))</f>
        <v>#VALUE!</v>
      </c>
      <c r="AC71" s="196" t="e">
        <f>IF(SUM($B$64:AC64)+SUM($A$71:AB71)&gt;0,0,SUM($B$64:AC64)-SUM($A$71:AB71))</f>
        <v>#VALUE!</v>
      </c>
      <c r="AD71" s="196" t="e">
        <f>IF(SUM($B$64:AD64)+SUM($A$71:AC71)&gt;0,0,SUM($B$64:AD64)-SUM($A$71:AC71))</f>
        <v>#VALUE!</v>
      </c>
    </row>
    <row r="72" spans="1:30" ht="27.75" customHeight="1">
      <c r="A72" s="197" t="s">
        <v>294</v>
      </c>
      <c r="B72" s="195" t="s">
        <v>242</v>
      </c>
      <c r="C72" s="195" t="s">
        <v>242</v>
      </c>
      <c r="D72" s="195" t="s">
        <v>242</v>
      </c>
      <c r="E72" s="195" t="s">
        <v>242</v>
      </c>
      <c r="F72" s="195" t="s">
        <v>242</v>
      </c>
      <c r="G72" s="195" t="s">
        <v>242</v>
      </c>
      <c r="H72" s="195" t="s">
        <v>242</v>
      </c>
      <c r="I72" s="195" t="s">
        <v>242</v>
      </c>
      <c r="J72" s="195" t="s">
        <v>242</v>
      </c>
      <c r="K72" s="195" t="s">
        <v>242</v>
      </c>
      <c r="L72" s="195" t="s">
        <v>242</v>
      </c>
      <c r="M72" s="196" t="e">
        <f>IF(((SUM($B$51:M51)+SUM($B$53:M57))+SUM($B$74:M74))&lt;0,((SUM($B$51:M51)+SUM($B$53:M57))+SUM($B$74:M74))*0.18-SUM($A$72:L72),IF(SUM($B$72:L72)&lt;0,0-SUM($B$72:L72),0))</f>
        <v>#VALUE!</v>
      </c>
      <c r="N72" s="196" t="e">
        <f>IF(((SUM($B$51:N51)+SUM($B$53:N57))+SUM($B$74:N74))&lt;0,((SUM($B$51:N51)+SUM($B$53:N57))+SUM($B$74:N74))*0.18-SUM($A$72:M72),IF(SUM($B$72:M72)&lt;0,0-SUM($B$72:M72),0))</f>
        <v>#VALUE!</v>
      </c>
      <c r="O72" s="196" t="e">
        <f>IF(((SUM($B$51:O51)+SUM($B$53:O57))+SUM($B$74:O74))&lt;0,((SUM($B$51:O51)+SUM($B$53:O57))+SUM($B$74:O74))*0.18-SUM($A$72:N72),IF(SUM($B$72:N72)&lt;0,0-SUM($B$72:N72),0))</f>
        <v>#VALUE!</v>
      </c>
      <c r="P72" s="196" t="e">
        <f>IF(((SUM($B$51:P51)+SUM($B$53:P57))+SUM($B$74:P74))&lt;0,((SUM($B$51:P51)+SUM($B$53:P57))+SUM($B$74:P74))*0.18-SUM($A$72:O72),IF(SUM($B$72:O72)&lt;0,0-SUM($B$72:O72),0))</f>
        <v>#VALUE!</v>
      </c>
      <c r="Q72" s="196" t="e">
        <f>IF(((SUM($B$51:Q51)+SUM($B$53:Q57))+SUM($B$74:Q74))&lt;0,((SUM($B$51:Q51)+SUM($B$53:Q57))+SUM($B$74:Q74))*0.18-SUM($A$72:P72),IF(SUM($B$72:P72)&lt;0,0-SUM($B$72:P72),0))</f>
        <v>#VALUE!</v>
      </c>
      <c r="R72" s="196" t="e">
        <f>IF(((SUM($B$51:R51)+SUM($B$53:R57))+SUM($B$74:R74))&lt;0,((SUM($B$51:R51)+SUM($B$53:R57))+SUM($B$74:R74))*0.18-SUM($A$72:Q72),IF(SUM($B$72:Q72)&lt;0,0-SUM($B$72:Q72),0))</f>
        <v>#VALUE!</v>
      </c>
      <c r="S72" s="196" t="e">
        <f>IF(((SUM($B$51:S51)+SUM($B$53:S57))+SUM($B$74:S74))&lt;0,((SUM($B$51:S51)+SUM($B$53:S57))+SUM($B$74:S74))*0.18-SUM($A$72:R72),IF(SUM($B$72:R72)&lt;0,0-SUM($B$72:R72),0))</f>
        <v>#VALUE!</v>
      </c>
      <c r="T72" s="196" t="e">
        <f>IF(((SUM($B$51:T51)+SUM($B$53:T57))+SUM($B$74:T74))&lt;0,((SUM($B$51:T51)+SUM($B$53:T57))+SUM($B$74:T74))*0.18-SUM($A$72:S72),IF(SUM($B$72:S72)&lt;0,0-SUM($B$72:S72),0))</f>
        <v>#VALUE!</v>
      </c>
      <c r="U72" s="196" t="e">
        <f>IF(((SUM($B$51:U51)+SUM($B$53:U57))+SUM($B$74:U74))&lt;0,((SUM($B$51:U51)+SUM($B$53:U57))+SUM($B$74:U74))*0.18-SUM($A$72:T72),IF(SUM($B$72:T72)&lt;0,0-SUM($B$72:T72),0))</f>
        <v>#VALUE!</v>
      </c>
      <c r="V72" s="196" t="e">
        <f>IF(((SUM($B$51:V51)+SUM($B$53:V57))+SUM($B$74:V74))&lt;0,((SUM($B$51:V51)+SUM($B$53:V57))+SUM($B$74:V74))*0.18-SUM($A$72:U72),IF(SUM($B$72:U72)&lt;0,0-SUM($B$72:U72),0))</f>
        <v>#VALUE!</v>
      </c>
      <c r="W72" s="196" t="e">
        <f>IF(((SUM($B$51:W51)+SUM($B$53:W57))+SUM($B$74:W74))&lt;0,((SUM($B$51:W51)+SUM($B$53:W57))+SUM($B$74:W74))*0.18-SUM($A$72:V72),IF(SUM($B$72:V72)&lt;0,0-SUM($B$72:V72),0))</f>
        <v>#VALUE!</v>
      </c>
      <c r="X72" s="196" t="e">
        <f>IF(((SUM($B$51:X51)+SUM($B$53:X57))+SUM($B$74:X74))&lt;0,((SUM($B$51:X51)+SUM($B$53:X57))+SUM($B$74:X74))*0.18-SUM($A$72:W72),IF(SUM($B$72:W72)&lt;0,0-SUM($B$72:W72),0))</f>
        <v>#VALUE!</v>
      </c>
      <c r="Y72" s="196" t="e">
        <f>IF(((SUM($B$51:Y51)+SUM($B$53:Y57))+SUM($B$74:Y74))&lt;0,((SUM($B$51:Y51)+SUM($B$53:Y57))+SUM($B$74:Y74))*0.18-SUM($A$72:X72),IF(SUM($B$72:X72)&lt;0,0-SUM($B$72:X72),0))</f>
        <v>#VALUE!</v>
      </c>
      <c r="Z72" s="196" t="e">
        <f>IF(((SUM($B$51:Z51)+SUM($B$53:Z57))+SUM($B$74:Z74))&lt;0,((SUM($B$51:Z51)+SUM($B$53:Z57))+SUM($B$74:Z74))*0.18-SUM($A$72:Y72),IF(SUM($B$72:Y72)&lt;0,0-SUM($B$72:Y72),0))</f>
        <v>#VALUE!</v>
      </c>
      <c r="AA72" s="196" t="e">
        <f>IF(((SUM($B$51:AA51)+SUM($B$53:AA57))+SUM($B$74:AA74))&lt;0,((SUM($B$51:AA51)+SUM($B$53:AA57))+SUM($B$74:AA74))*0.18-SUM($A$72:Z72),IF(SUM($B$72:Z72)&lt;0,0-SUM($B$72:Z72),0))</f>
        <v>#VALUE!</v>
      </c>
      <c r="AB72" s="196" t="e">
        <f>IF(((SUM($B$51:AB51)+SUM($B$53:AB57))+SUM($B$74:AB74))&lt;0,((SUM($B$51:AB51)+SUM($B$53:AB57))+SUM($B$74:AB74))*0.18-SUM($A$72:AA72),IF(SUM($B$72:AA72)&lt;0,0-SUM($B$72:AA72),0))</f>
        <v>#VALUE!</v>
      </c>
      <c r="AC72" s="196" t="e">
        <f>IF(((SUM($B$51:AC51)+SUM($B$53:AC57))+SUM($B$74:AC74))&lt;0,((SUM($B$51:AC51)+SUM($B$53:AC57))+SUM($B$74:AC74))*0.18-SUM($A$72:AB72),IF(SUM($B$72:AB72)&lt;0,0-SUM($B$72:AB72),0))</f>
        <v>#VALUE!</v>
      </c>
      <c r="AD72" s="196" t="e">
        <f>IF(((SUM($B$51:AD51)+SUM($B$53:AD57))+SUM($B$74:AD74))&lt;0,((SUM($B$51:AD51)+SUM($B$53:AD57))+SUM($B$74:AD74))*0.18-SUM($A$72:AC72),IF(SUM($B$72:AC72)&lt;0,0-SUM($B$72:AC72),0))</f>
        <v>#VALUE!</v>
      </c>
    </row>
    <row r="73" spans="1:30" ht="27.75" customHeight="1">
      <c r="A73" s="197" t="s">
        <v>295</v>
      </c>
      <c r="B73" s="195" t="s">
        <v>242</v>
      </c>
      <c r="C73" s="195" t="s">
        <v>242</v>
      </c>
      <c r="D73" s="195" t="s">
        <v>242</v>
      </c>
      <c r="E73" s="195" t="s">
        <v>242</v>
      </c>
      <c r="F73" s="195" t="s">
        <v>242</v>
      </c>
      <c r="G73" s="195" t="s">
        <v>242</v>
      </c>
      <c r="H73" s="195" t="s">
        <v>242</v>
      </c>
      <c r="I73" s="195" t="s">
        <v>242</v>
      </c>
      <c r="J73" s="195" t="s">
        <v>242</v>
      </c>
      <c r="K73" s="195" t="s">
        <v>242</v>
      </c>
      <c r="L73" s="195" t="s">
        <v>242</v>
      </c>
      <c r="M73" s="196" t="e">
        <f t="shared" ref="M73:AD73" si="23">-(M51-L51)*$B$31</f>
        <v>#VALUE!</v>
      </c>
      <c r="N73" s="196" t="e">
        <f t="shared" si="23"/>
        <v>#VALUE!</v>
      </c>
      <c r="O73" s="196" t="e">
        <f t="shared" si="23"/>
        <v>#VALUE!</v>
      </c>
      <c r="P73" s="196" t="e">
        <f t="shared" si="23"/>
        <v>#VALUE!</v>
      </c>
      <c r="Q73" s="196" t="e">
        <f t="shared" si="23"/>
        <v>#VALUE!</v>
      </c>
      <c r="R73" s="196" t="e">
        <f t="shared" si="23"/>
        <v>#VALUE!</v>
      </c>
      <c r="S73" s="196" t="e">
        <f t="shared" si="23"/>
        <v>#VALUE!</v>
      </c>
      <c r="T73" s="196" t="e">
        <f t="shared" si="23"/>
        <v>#VALUE!</v>
      </c>
      <c r="U73" s="196" t="e">
        <f t="shared" si="23"/>
        <v>#VALUE!</v>
      </c>
      <c r="V73" s="196" t="e">
        <f t="shared" si="23"/>
        <v>#VALUE!</v>
      </c>
      <c r="W73" s="196" t="e">
        <f t="shared" si="23"/>
        <v>#VALUE!</v>
      </c>
      <c r="X73" s="196" t="e">
        <f t="shared" si="23"/>
        <v>#VALUE!</v>
      </c>
      <c r="Y73" s="196" t="e">
        <f t="shared" si="23"/>
        <v>#VALUE!</v>
      </c>
      <c r="Z73" s="196" t="e">
        <f t="shared" si="23"/>
        <v>#VALUE!</v>
      </c>
      <c r="AA73" s="196" t="e">
        <f t="shared" si="23"/>
        <v>#VALUE!</v>
      </c>
      <c r="AB73" s="196" t="e">
        <f t="shared" si="23"/>
        <v>#VALUE!</v>
      </c>
      <c r="AC73" s="196" t="e">
        <f t="shared" si="23"/>
        <v>#VALUE!</v>
      </c>
      <c r="AD73" s="196" t="e">
        <f t="shared" si="23"/>
        <v>#VALUE!</v>
      </c>
    </row>
    <row r="74" spans="1:30" ht="27.75" customHeight="1">
      <c r="A74" s="197" t="s">
        <v>296</v>
      </c>
      <c r="B74" s="195" t="s">
        <v>242</v>
      </c>
      <c r="C74" s="195" t="s">
        <v>242</v>
      </c>
      <c r="D74" s="195" t="s">
        <v>242</v>
      </c>
      <c r="E74" s="195" t="s">
        <v>242</v>
      </c>
      <c r="F74" s="195" t="s">
        <v>242</v>
      </c>
      <c r="G74" s="195" t="s">
        <v>242</v>
      </c>
      <c r="H74" s="195" t="s">
        <v>242</v>
      </c>
      <c r="I74" s="195" t="s">
        <v>242</v>
      </c>
      <c r="J74" s="195" t="s">
        <v>242</v>
      </c>
      <c r="K74" s="195" t="s">
        <v>242</v>
      </c>
      <c r="L74" s="198" t="s">
        <v>242</v>
      </c>
      <c r="M74" s="199"/>
      <c r="N74" s="199"/>
      <c r="O74" s="199"/>
      <c r="P74" s="199"/>
      <c r="Q74" s="199"/>
      <c r="R74" s="199"/>
      <c r="S74" s="199"/>
      <c r="T74" s="199"/>
      <c r="U74" s="199"/>
      <c r="V74" s="199"/>
      <c r="W74" s="199"/>
      <c r="X74" s="199"/>
      <c r="Y74" s="199"/>
      <c r="Z74" s="199"/>
      <c r="AA74" s="199"/>
      <c r="AB74" s="199"/>
      <c r="AC74" s="199"/>
      <c r="AD74" s="199"/>
    </row>
    <row r="75" spans="1:30" ht="27.75" customHeight="1">
      <c r="A75" s="197" t="s">
        <v>297</v>
      </c>
      <c r="B75" s="195" t="s">
        <v>242</v>
      </c>
      <c r="C75" s="195" t="s">
        <v>242</v>
      </c>
      <c r="D75" s="195" t="s">
        <v>242</v>
      </c>
      <c r="E75" s="195" t="s">
        <v>242</v>
      </c>
      <c r="F75" s="195" t="s">
        <v>242</v>
      </c>
      <c r="G75" s="195" t="s">
        <v>242</v>
      </c>
      <c r="H75" s="195" t="s">
        <v>242</v>
      </c>
      <c r="I75" s="195" t="s">
        <v>242</v>
      </c>
      <c r="J75" s="195" t="s">
        <v>242</v>
      </c>
      <c r="K75" s="195" t="s">
        <v>242</v>
      </c>
      <c r="L75" s="195" t="s">
        <v>242</v>
      </c>
      <c r="M75" s="196" t="e">
        <f t="shared" ref="M75:AD75" si="24">M46-M47</f>
        <v>#VALUE!</v>
      </c>
      <c r="N75" s="196" t="e">
        <f t="shared" si="24"/>
        <v>#VALUE!</v>
      </c>
      <c r="O75" s="196" t="e">
        <f t="shared" si="24"/>
        <v>#VALUE!</v>
      </c>
      <c r="P75" s="196" t="e">
        <f t="shared" si="24"/>
        <v>#VALUE!</v>
      </c>
      <c r="Q75" s="196" t="e">
        <f t="shared" si="24"/>
        <v>#VALUE!</v>
      </c>
      <c r="R75" s="196" t="e">
        <f t="shared" si="24"/>
        <v>#VALUE!</v>
      </c>
      <c r="S75" s="196" t="e">
        <f t="shared" si="24"/>
        <v>#VALUE!</v>
      </c>
      <c r="T75" s="196" t="e">
        <f t="shared" si="24"/>
        <v>#VALUE!</v>
      </c>
      <c r="U75" s="196" t="e">
        <f t="shared" si="24"/>
        <v>#VALUE!</v>
      </c>
      <c r="V75" s="196" t="e">
        <f t="shared" si="24"/>
        <v>#VALUE!</v>
      </c>
      <c r="W75" s="196" t="e">
        <f t="shared" si="24"/>
        <v>#VALUE!</v>
      </c>
      <c r="X75" s="196" t="e">
        <f t="shared" si="24"/>
        <v>#VALUE!</v>
      </c>
      <c r="Y75" s="196" t="e">
        <f t="shared" si="24"/>
        <v>#VALUE!</v>
      </c>
      <c r="Z75" s="196" t="e">
        <f t="shared" si="24"/>
        <v>#VALUE!</v>
      </c>
      <c r="AA75" s="196" t="e">
        <f t="shared" si="24"/>
        <v>#VALUE!</v>
      </c>
      <c r="AB75" s="196" t="e">
        <f t="shared" si="24"/>
        <v>#VALUE!</v>
      </c>
      <c r="AC75" s="196" t="e">
        <f t="shared" si="24"/>
        <v>#VALUE!</v>
      </c>
      <c r="AD75" s="196" t="e">
        <f t="shared" si="24"/>
        <v>#VALUE!</v>
      </c>
    </row>
    <row r="76" spans="1:30" s="134" customFormat="1" ht="27.75" customHeight="1">
      <c r="A76" s="200" t="s">
        <v>298</v>
      </c>
      <c r="B76" s="193" t="s">
        <v>242</v>
      </c>
      <c r="C76" s="193" t="s">
        <v>242</v>
      </c>
      <c r="D76" s="193" t="s">
        <v>242</v>
      </c>
      <c r="E76" s="193" t="s">
        <v>242</v>
      </c>
      <c r="F76" s="193" t="s">
        <v>242</v>
      </c>
      <c r="G76" s="193" t="s">
        <v>242</v>
      </c>
      <c r="H76" s="193" t="s">
        <v>242</v>
      </c>
      <c r="I76" s="193" t="s">
        <v>242</v>
      </c>
      <c r="J76" s="193" t="s">
        <v>242</v>
      </c>
      <c r="K76" s="193" t="s">
        <v>242</v>
      </c>
      <c r="L76" s="193" t="s">
        <v>242</v>
      </c>
      <c r="M76" s="194" t="e">
        <f t="shared" ref="M76:AD76" si="25">SUM(M68:M75)</f>
        <v>#VALUE!</v>
      </c>
      <c r="N76" s="194" t="e">
        <f t="shared" si="25"/>
        <v>#VALUE!</v>
      </c>
      <c r="O76" s="194" t="e">
        <f t="shared" si="25"/>
        <v>#VALUE!</v>
      </c>
      <c r="P76" s="194" t="e">
        <f t="shared" si="25"/>
        <v>#VALUE!</v>
      </c>
      <c r="Q76" s="194" t="e">
        <f t="shared" si="25"/>
        <v>#VALUE!</v>
      </c>
      <c r="R76" s="194" t="e">
        <f t="shared" si="25"/>
        <v>#VALUE!</v>
      </c>
      <c r="S76" s="194" t="e">
        <f t="shared" si="25"/>
        <v>#VALUE!</v>
      </c>
      <c r="T76" s="194" t="e">
        <f t="shared" si="25"/>
        <v>#VALUE!</v>
      </c>
      <c r="U76" s="194" t="e">
        <f t="shared" si="25"/>
        <v>#VALUE!</v>
      </c>
      <c r="V76" s="194" t="e">
        <f t="shared" si="25"/>
        <v>#VALUE!</v>
      </c>
      <c r="W76" s="194" t="e">
        <f t="shared" si="25"/>
        <v>#VALUE!</v>
      </c>
      <c r="X76" s="194" t="e">
        <f t="shared" si="25"/>
        <v>#VALUE!</v>
      </c>
      <c r="Y76" s="194" t="e">
        <f t="shared" si="25"/>
        <v>#VALUE!</v>
      </c>
      <c r="Z76" s="194" t="e">
        <f t="shared" si="25"/>
        <v>#VALUE!</v>
      </c>
      <c r="AA76" s="194" t="e">
        <f t="shared" si="25"/>
        <v>#VALUE!</v>
      </c>
      <c r="AB76" s="194" t="e">
        <f t="shared" si="25"/>
        <v>#VALUE!</v>
      </c>
      <c r="AC76" s="194" t="e">
        <f t="shared" si="25"/>
        <v>#VALUE!</v>
      </c>
      <c r="AD76" s="194" t="e">
        <f t="shared" si="25"/>
        <v>#VALUE!</v>
      </c>
    </row>
    <row r="77" spans="1:30" s="134" customFormat="1" ht="27.75" customHeight="1">
      <c r="A77" s="200" t="s">
        <v>299</v>
      </c>
      <c r="B77" s="193" t="s">
        <v>242</v>
      </c>
      <c r="C77" s="193" t="s">
        <v>242</v>
      </c>
      <c r="D77" s="193" t="s">
        <v>242</v>
      </c>
      <c r="E77" s="193" t="s">
        <v>242</v>
      </c>
      <c r="F77" s="193" t="s">
        <v>242</v>
      </c>
      <c r="G77" s="193" t="s">
        <v>242</v>
      </c>
      <c r="H77" s="193" t="s">
        <v>242</v>
      </c>
      <c r="I77" s="193" t="s">
        <v>242</v>
      </c>
      <c r="J77" s="193" t="s">
        <v>242</v>
      </c>
      <c r="K77" s="193" t="s">
        <v>242</v>
      </c>
      <c r="L77" s="193" t="s">
        <v>242</v>
      </c>
      <c r="M77" s="194" t="e">
        <f>SUM($B$76:M76)</f>
        <v>#VALUE!</v>
      </c>
      <c r="N77" s="194" t="e">
        <f>SUM($B$76:N76)</f>
        <v>#VALUE!</v>
      </c>
      <c r="O77" s="194" t="e">
        <f>SUM($B$76:O76)</f>
        <v>#VALUE!</v>
      </c>
      <c r="P77" s="194" t="e">
        <f>SUM($B$76:P76)</f>
        <v>#VALUE!</v>
      </c>
      <c r="Q77" s="194" t="e">
        <f>SUM($B$76:Q76)</f>
        <v>#VALUE!</v>
      </c>
      <c r="R77" s="194" t="e">
        <f>SUM($B$76:R76)</f>
        <v>#VALUE!</v>
      </c>
      <c r="S77" s="194" t="e">
        <f>SUM($B$76:S76)</f>
        <v>#VALUE!</v>
      </c>
      <c r="T77" s="194" t="e">
        <f>SUM($B$76:T76)</f>
        <v>#VALUE!</v>
      </c>
      <c r="U77" s="194" t="e">
        <f>SUM($B$76:U76)</f>
        <v>#VALUE!</v>
      </c>
      <c r="V77" s="194" t="e">
        <f>SUM($B$76:V76)</f>
        <v>#VALUE!</v>
      </c>
      <c r="W77" s="194" t="e">
        <f>SUM($B$76:W76)</f>
        <v>#VALUE!</v>
      </c>
      <c r="X77" s="194" t="e">
        <f>SUM($B$76:X76)</f>
        <v>#VALUE!</v>
      </c>
      <c r="Y77" s="194" t="e">
        <f>SUM($B$76:Y76)</f>
        <v>#VALUE!</v>
      </c>
      <c r="Z77" s="194" t="e">
        <f>SUM($B$76:Z76)</f>
        <v>#VALUE!</v>
      </c>
      <c r="AA77" s="194" t="e">
        <f>SUM($B$76:AA76)</f>
        <v>#VALUE!</v>
      </c>
      <c r="AB77" s="194" t="e">
        <f>SUM($B$76:AB76)</f>
        <v>#VALUE!</v>
      </c>
      <c r="AC77" s="194" t="e">
        <f>SUM($B$76:AC76)</f>
        <v>#VALUE!</v>
      </c>
      <c r="AD77" s="194" t="e">
        <f>SUM($B$76:AD76)</f>
        <v>#VALUE!</v>
      </c>
    </row>
    <row r="78" spans="1:30" ht="27.75" customHeight="1">
      <c r="A78" s="197" t="s">
        <v>300</v>
      </c>
      <c r="B78" s="207" t="s">
        <v>242</v>
      </c>
      <c r="C78" s="207" t="s">
        <v>242</v>
      </c>
      <c r="D78" s="207" t="s">
        <v>242</v>
      </c>
      <c r="E78" s="207" t="s">
        <v>242</v>
      </c>
      <c r="F78" s="207" t="s">
        <v>242</v>
      </c>
      <c r="G78" s="207" t="s">
        <v>242</v>
      </c>
      <c r="H78" s="207" t="s">
        <v>242</v>
      </c>
      <c r="I78" s="207" t="s">
        <v>242</v>
      </c>
      <c r="J78" s="207" t="s">
        <v>242</v>
      </c>
      <c r="K78" s="207" t="s">
        <v>242</v>
      </c>
      <c r="L78" s="207" t="s">
        <v>242</v>
      </c>
      <c r="M78" s="207" t="e">
        <f t="shared" ref="M78:AD78" si="26">1/POWER((1+$B$36),M67-$E$67)</f>
        <v>#VALUE!</v>
      </c>
      <c r="N78" s="207" t="e">
        <f t="shared" si="26"/>
        <v>#VALUE!</v>
      </c>
      <c r="O78" s="207" t="e">
        <f t="shared" si="26"/>
        <v>#VALUE!</v>
      </c>
      <c r="P78" s="207" t="e">
        <f t="shared" si="26"/>
        <v>#VALUE!</v>
      </c>
      <c r="Q78" s="207" t="e">
        <f t="shared" si="26"/>
        <v>#VALUE!</v>
      </c>
      <c r="R78" s="207" t="e">
        <f t="shared" si="26"/>
        <v>#VALUE!</v>
      </c>
      <c r="S78" s="207" t="e">
        <f t="shared" si="26"/>
        <v>#VALUE!</v>
      </c>
      <c r="T78" s="207" t="e">
        <f t="shared" si="26"/>
        <v>#VALUE!</v>
      </c>
      <c r="U78" s="207" t="e">
        <f t="shared" si="26"/>
        <v>#VALUE!</v>
      </c>
      <c r="V78" s="207" t="e">
        <f t="shared" si="26"/>
        <v>#VALUE!</v>
      </c>
      <c r="W78" s="207" t="e">
        <f t="shared" si="26"/>
        <v>#VALUE!</v>
      </c>
      <c r="X78" s="207" t="e">
        <f t="shared" si="26"/>
        <v>#VALUE!</v>
      </c>
      <c r="Y78" s="207" t="e">
        <f t="shared" si="26"/>
        <v>#VALUE!</v>
      </c>
      <c r="Z78" s="207" t="e">
        <f t="shared" si="26"/>
        <v>#VALUE!</v>
      </c>
      <c r="AA78" s="207" t="e">
        <f t="shared" si="26"/>
        <v>#VALUE!</v>
      </c>
      <c r="AB78" s="207" t="e">
        <f t="shared" si="26"/>
        <v>#VALUE!</v>
      </c>
      <c r="AC78" s="207" t="e">
        <f t="shared" si="26"/>
        <v>#VALUE!</v>
      </c>
      <c r="AD78" s="207" t="e">
        <f t="shared" si="26"/>
        <v>#VALUE!</v>
      </c>
    </row>
    <row r="79" spans="1:30" s="134" customFormat="1" ht="27.75" customHeight="1">
      <c r="A79" s="192" t="s">
        <v>301</v>
      </c>
      <c r="B79" s="193" t="s">
        <v>242</v>
      </c>
      <c r="C79" s="193" t="s">
        <v>242</v>
      </c>
      <c r="D79" s="193" t="s">
        <v>242</v>
      </c>
      <c r="E79" s="193" t="s">
        <v>242</v>
      </c>
      <c r="F79" s="193" t="s">
        <v>242</v>
      </c>
      <c r="G79" s="193" t="s">
        <v>242</v>
      </c>
      <c r="H79" s="193" t="s">
        <v>242</v>
      </c>
      <c r="I79" s="193" t="s">
        <v>242</v>
      </c>
      <c r="J79" s="193" t="s">
        <v>242</v>
      </c>
      <c r="K79" s="193" t="s">
        <v>242</v>
      </c>
      <c r="L79" s="193" t="s">
        <v>242</v>
      </c>
      <c r="M79" s="194" t="e">
        <f t="shared" ref="M79:AD79" si="27">M76*M78</f>
        <v>#VALUE!</v>
      </c>
      <c r="N79" s="194" t="e">
        <f t="shared" si="27"/>
        <v>#VALUE!</v>
      </c>
      <c r="O79" s="194" t="e">
        <f t="shared" si="27"/>
        <v>#VALUE!</v>
      </c>
      <c r="P79" s="194" t="e">
        <f t="shared" si="27"/>
        <v>#VALUE!</v>
      </c>
      <c r="Q79" s="194" t="e">
        <f t="shared" si="27"/>
        <v>#VALUE!</v>
      </c>
      <c r="R79" s="194" t="e">
        <f t="shared" si="27"/>
        <v>#VALUE!</v>
      </c>
      <c r="S79" s="194" t="e">
        <f t="shared" si="27"/>
        <v>#VALUE!</v>
      </c>
      <c r="T79" s="194" t="e">
        <f t="shared" si="27"/>
        <v>#VALUE!</v>
      </c>
      <c r="U79" s="194" t="e">
        <f t="shared" si="27"/>
        <v>#VALUE!</v>
      </c>
      <c r="V79" s="194" t="e">
        <f t="shared" si="27"/>
        <v>#VALUE!</v>
      </c>
      <c r="W79" s="194" t="e">
        <f t="shared" si="27"/>
        <v>#VALUE!</v>
      </c>
      <c r="X79" s="194" t="e">
        <f t="shared" si="27"/>
        <v>#VALUE!</v>
      </c>
      <c r="Y79" s="194" t="e">
        <f t="shared" si="27"/>
        <v>#VALUE!</v>
      </c>
      <c r="Z79" s="194" t="e">
        <f t="shared" si="27"/>
        <v>#VALUE!</v>
      </c>
      <c r="AA79" s="194" t="e">
        <f t="shared" si="27"/>
        <v>#VALUE!</v>
      </c>
      <c r="AB79" s="194" t="e">
        <f t="shared" si="27"/>
        <v>#VALUE!</v>
      </c>
      <c r="AC79" s="194" t="e">
        <f t="shared" si="27"/>
        <v>#VALUE!</v>
      </c>
      <c r="AD79" s="194" t="e">
        <f t="shared" si="27"/>
        <v>#VALUE!</v>
      </c>
    </row>
    <row r="80" spans="1:30" s="134" customFormat="1" ht="27.75" customHeight="1">
      <c r="A80" s="192" t="s">
        <v>302</v>
      </c>
      <c r="B80" s="193" t="s">
        <v>242</v>
      </c>
      <c r="C80" s="193" t="s">
        <v>242</v>
      </c>
      <c r="D80" s="193" t="s">
        <v>242</v>
      </c>
      <c r="E80" s="193" t="s">
        <v>242</v>
      </c>
      <c r="F80" s="193" t="s">
        <v>242</v>
      </c>
      <c r="G80" s="193" t="s">
        <v>242</v>
      </c>
      <c r="H80" s="193" t="s">
        <v>242</v>
      </c>
      <c r="I80" s="193" t="s">
        <v>242</v>
      </c>
      <c r="J80" s="193" t="s">
        <v>242</v>
      </c>
      <c r="K80" s="193" t="s">
        <v>242</v>
      </c>
      <c r="L80" s="193" t="s">
        <v>242</v>
      </c>
      <c r="M80" s="194" t="e">
        <f>SUM($B$79:M79)</f>
        <v>#VALUE!</v>
      </c>
      <c r="N80" s="194" t="e">
        <f>SUM($B$79:N79)</f>
        <v>#VALUE!</v>
      </c>
      <c r="O80" s="194" t="e">
        <f>SUM($B$79:O79)</f>
        <v>#VALUE!</v>
      </c>
      <c r="P80" s="194" t="e">
        <f>SUM($B$79:P79)</f>
        <v>#VALUE!</v>
      </c>
      <c r="Q80" s="194" t="e">
        <f>SUM($B$79:Q79)</f>
        <v>#VALUE!</v>
      </c>
      <c r="R80" s="194" t="e">
        <f>SUM($B$79:R79)</f>
        <v>#VALUE!</v>
      </c>
      <c r="S80" s="194" t="e">
        <f>SUM($B$79:S79)</f>
        <v>#VALUE!</v>
      </c>
      <c r="T80" s="194" t="e">
        <f>SUM($B$79:T79)</f>
        <v>#VALUE!</v>
      </c>
      <c r="U80" s="194" t="e">
        <f>SUM($B$79:U79)</f>
        <v>#VALUE!</v>
      </c>
      <c r="V80" s="194" t="e">
        <f>SUM($B$79:V79)</f>
        <v>#VALUE!</v>
      </c>
      <c r="W80" s="194" t="e">
        <f>SUM($B$79:W79)</f>
        <v>#VALUE!</v>
      </c>
      <c r="X80" s="194" t="e">
        <f>SUM($B$79:X79)</f>
        <v>#VALUE!</v>
      </c>
      <c r="Y80" s="194" t="e">
        <f>SUM($B$79:Y79)</f>
        <v>#VALUE!</v>
      </c>
      <c r="Z80" s="194" t="e">
        <f>SUM($B$79:Z79)</f>
        <v>#VALUE!</v>
      </c>
      <c r="AA80" s="194" t="e">
        <f>SUM($B$79:AA79)</f>
        <v>#VALUE!</v>
      </c>
      <c r="AB80" s="194" t="e">
        <f>SUM($B$79:AB79)</f>
        <v>#VALUE!</v>
      </c>
      <c r="AC80" s="194" t="e">
        <f>SUM($B$79:AC79)</f>
        <v>#VALUE!</v>
      </c>
      <c r="AD80" s="194" t="e">
        <f>SUM($B$79:AD79)</f>
        <v>#VALUE!</v>
      </c>
    </row>
    <row r="81" spans="1:31" s="134" customFormat="1" ht="27.75" customHeight="1">
      <c r="A81" s="192" t="s">
        <v>303</v>
      </c>
      <c r="B81" s="208" t="s">
        <v>242</v>
      </c>
      <c r="C81" s="208" t="s">
        <v>242</v>
      </c>
      <c r="D81" s="208" t="s">
        <v>242</v>
      </c>
      <c r="E81" s="208" t="s">
        <v>242</v>
      </c>
      <c r="F81" s="208" t="s">
        <v>242</v>
      </c>
      <c r="G81" s="208" t="s">
        <v>242</v>
      </c>
      <c r="H81" s="208" t="s">
        <v>242</v>
      </c>
      <c r="I81" s="208" t="s">
        <v>242</v>
      </c>
      <c r="J81" s="208" t="s">
        <v>242</v>
      </c>
      <c r="K81" s="208" t="s">
        <v>242</v>
      </c>
      <c r="L81" s="208" t="s">
        <v>242</v>
      </c>
      <c r="M81" s="209">
        <f>IF((ISERR(IRR($B$76:M76))),0,IF(IRR($B$76:M76)&lt;0,0,IRR($B$76:M76)))</f>
        <v>0</v>
      </c>
      <c r="N81" s="209">
        <f>IF((ISERR(IRR($B$76:N76))),0,IF(IRR($B$76:N76)&lt;0,0,IRR($B$76:N76)))</f>
        <v>0</v>
      </c>
      <c r="O81" s="209">
        <f>IF((ISERR(IRR($B$76:O76))),0,IF(IRR($B$76:O76)&lt;0,0,IRR($B$76:O76)))</f>
        <v>0</v>
      </c>
      <c r="P81" s="209">
        <f>IF((ISERR(IRR($B$76:P76))),0,IF(IRR($B$76:P76)&lt;0,0,IRR($B$76:P76)))</f>
        <v>0</v>
      </c>
      <c r="Q81" s="209">
        <f>IF((ISERR(IRR($B$76:Q76))),0,IF(IRR($B$76:Q76)&lt;0,0,IRR($B$76:Q76)))</f>
        <v>0</v>
      </c>
      <c r="R81" s="209">
        <f>IF((ISERR(IRR($B$76:R76))),0,IF(IRR($B$76:R76)&lt;0,0,IRR($B$76:R76)))</f>
        <v>0</v>
      </c>
      <c r="S81" s="209">
        <f>IF((ISERR(IRR($B$76:S76))),0,IF(IRR($B$76:S76)&lt;0,0,IRR($B$76:S76)))</f>
        <v>0</v>
      </c>
      <c r="T81" s="209">
        <f>IF((ISERR(IRR($B$76:T76))),0,IF(IRR($B$76:T76)&lt;0,0,IRR($B$76:T76)))</f>
        <v>0</v>
      </c>
      <c r="U81" s="209">
        <f>IF((ISERR(IRR($B$76:U76))),0,IF(IRR($B$76:U76)&lt;0,0,IRR($B$76:U76)))</f>
        <v>0</v>
      </c>
      <c r="V81" s="209">
        <f>IF((ISERR(IRR($B$76:V76))),0,IF(IRR($B$76:V76)&lt;0,0,IRR($B$76:V76)))</f>
        <v>0</v>
      </c>
      <c r="W81" s="209">
        <f>IF((ISERR(IRR($B$76:W76))),0,IF(IRR($B$76:W76)&lt;0,0,IRR($B$76:W76)))</f>
        <v>0</v>
      </c>
      <c r="X81" s="209">
        <f>IF((ISERR(IRR($B$76:X76))),0,IF(IRR($B$76:X76)&lt;0,0,IRR($B$76:X76)))</f>
        <v>0</v>
      </c>
      <c r="Y81" s="209">
        <f>IF((ISERR(IRR($B$76:Y76))),0,IF(IRR($B$76:Y76)&lt;0,0,IRR($B$76:Y76)))</f>
        <v>0</v>
      </c>
      <c r="Z81" s="210">
        <f>IF((ISERR(IRR($B$76:Z76))),0,IF(IRR($B$76:Z76)&lt;0,0,IRR($B$76:Z76)))</f>
        <v>0</v>
      </c>
      <c r="AA81" s="209">
        <f>IF((ISERR(IRR($B$76:AA76))),0,IF(IRR($B$76:AA76)&lt;0,0,IRR($B$76:AA76)))</f>
        <v>0</v>
      </c>
      <c r="AB81" s="209">
        <f>IF((ISERR(IRR($B$76:AB76))),0,IF(IRR($B$76:AB76)&lt;0,0,IRR($B$76:AB76)))</f>
        <v>0</v>
      </c>
      <c r="AC81" s="209">
        <f>IF((ISERR(IRR($B$76:AC76))),0,IF(IRR($B$76:AC76)&lt;0,0,IRR($B$76:AC76)))</f>
        <v>0</v>
      </c>
      <c r="AD81" s="209">
        <f>IF((ISERR(IRR($B$76:AD76))),0,IF(IRR($B$76:AD76)&lt;0,0,IRR($B$76:AD76)))</f>
        <v>0</v>
      </c>
      <c r="AE81" s="211"/>
    </row>
    <row r="82" spans="1:31" s="134" customFormat="1" ht="27.75" customHeight="1">
      <c r="A82" s="192" t="s">
        <v>304</v>
      </c>
      <c r="B82" s="212" t="s">
        <v>242</v>
      </c>
      <c r="C82" s="212" t="s">
        <v>242</v>
      </c>
      <c r="D82" s="212" t="s">
        <v>242</v>
      </c>
      <c r="E82" s="212" t="s">
        <v>242</v>
      </c>
      <c r="F82" s="212" t="s">
        <v>242</v>
      </c>
      <c r="G82" s="212" t="s">
        <v>242</v>
      </c>
      <c r="H82" s="212" t="s">
        <v>242</v>
      </c>
      <c r="I82" s="212" t="s">
        <v>242</v>
      </c>
      <c r="J82" s="212" t="s">
        <v>242</v>
      </c>
      <c r="K82" s="212" t="s">
        <v>242</v>
      </c>
      <c r="L82" s="212" t="s">
        <v>242</v>
      </c>
      <c r="M82" s="213" t="e">
        <f t="shared" ref="M82:AD82" si="28">IF(AND(M77&gt;0,L77&lt;0),(M67-(M77/(M77-L77))),0)</f>
        <v>#VALUE!</v>
      </c>
      <c r="N82" s="213" t="e">
        <f t="shared" si="28"/>
        <v>#VALUE!</v>
      </c>
      <c r="O82" s="213" t="e">
        <f t="shared" si="28"/>
        <v>#VALUE!</v>
      </c>
      <c r="P82" s="213" t="e">
        <f t="shared" si="28"/>
        <v>#VALUE!</v>
      </c>
      <c r="Q82" s="213" t="e">
        <f t="shared" si="28"/>
        <v>#VALUE!</v>
      </c>
      <c r="R82" s="213" t="e">
        <f t="shared" si="28"/>
        <v>#VALUE!</v>
      </c>
      <c r="S82" s="213" t="e">
        <f t="shared" si="28"/>
        <v>#VALUE!</v>
      </c>
      <c r="T82" s="213" t="e">
        <f t="shared" si="28"/>
        <v>#VALUE!</v>
      </c>
      <c r="U82" s="213" t="e">
        <f t="shared" si="28"/>
        <v>#VALUE!</v>
      </c>
      <c r="V82" s="213" t="e">
        <f t="shared" si="28"/>
        <v>#VALUE!</v>
      </c>
      <c r="W82" s="213" t="e">
        <f t="shared" si="28"/>
        <v>#VALUE!</v>
      </c>
      <c r="X82" s="213" t="e">
        <f t="shared" si="28"/>
        <v>#VALUE!</v>
      </c>
      <c r="Y82" s="213" t="e">
        <f t="shared" si="28"/>
        <v>#VALUE!</v>
      </c>
      <c r="Z82" s="213" t="e">
        <f t="shared" si="28"/>
        <v>#VALUE!</v>
      </c>
      <c r="AA82" s="213" t="e">
        <f t="shared" si="28"/>
        <v>#VALUE!</v>
      </c>
      <c r="AB82" s="213" t="e">
        <f t="shared" si="28"/>
        <v>#VALUE!</v>
      </c>
      <c r="AC82" s="213" t="e">
        <f t="shared" si="28"/>
        <v>#VALUE!</v>
      </c>
      <c r="AD82" s="213" t="e">
        <f t="shared" si="28"/>
        <v>#VALUE!</v>
      </c>
    </row>
    <row r="83" spans="1:31" s="134" customFormat="1" ht="27.75" customHeight="1" thickBot="1">
      <c r="A83" s="214" t="s">
        <v>305</v>
      </c>
      <c r="B83" s="215" t="s">
        <v>242</v>
      </c>
      <c r="C83" s="215" t="s">
        <v>242</v>
      </c>
      <c r="D83" s="215" t="s">
        <v>242</v>
      </c>
      <c r="E83" s="215" t="s">
        <v>242</v>
      </c>
      <c r="F83" s="215" t="s">
        <v>242</v>
      </c>
      <c r="G83" s="215" t="s">
        <v>242</v>
      </c>
      <c r="H83" s="215" t="s">
        <v>242</v>
      </c>
      <c r="I83" s="215" t="s">
        <v>242</v>
      </c>
      <c r="J83" s="215" t="s">
        <v>242</v>
      </c>
      <c r="K83" s="215" t="s">
        <v>242</v>
      </c>
      <c r="L83" s="215" t="s">
        <v>242</v>
      </c>
      <c r="M83" s="216" t="e">
        <f t="shared" ref="M83:AD83" si="29">IF(AND(M80&gt;0,L80&lt;0),(M67-(M80/(M80-L80))),0)</f>
        <v>#VALUE!</v>
      </c>
      <c r="N83" s="216" t="e">
        <f t="shared" si="29"/>
        <v>#VALUE!</v>
      </c>
      <c r="O83" s="216" t="e">
        <f t="shared" si="29"/>
        <v>#VALUE!</v>
      </c>
      <c r="P83" s="216" t="e">
        <f t="shared" si="29"/>
        <v>#VALUE!</v>
      </c>
      <c r="Q83" s="216" t="e">
        <f t="shared" si="29"/>
        <v>#VALUE!</v>
      </c>
      <c r="R83" s="216" t="e">
        <f t="shared" si="29"/>
        <v>#VALUE!</v>
      </c>
      <c r="S83" s="216" t="e">
        <f t="shared" si="29"/>
        <v>#VALUE!</v>
      </c>
      <c r="T83" s="216" t="e">
        <f t="shared" si="29"/>
        <v>#VALUE!</v>
      </c>
      <c r="U83" s="216" t="e">
        <f t="shared" si="29"/>
        <v>#VALUE!</v>
      </c>
      <c r="V83" s="216" t="e">
        <f t="shared" si="29"/>
        <v>#VALUE!</v>
      </c>
      <c r="W83" s="216" t="e">
        <f t="shared" si="29"/>
        <v>#VALUE!</v>
      </c>
      <c r="X83" s="216" t="e">
        <f t="shared" si="29"/>
        <v>#VALUE!</v>
      </c>
      <c r="Y83" s="216" t="e">
        <f t="shared" si="29"/>
        <v>#VALUE!</v>
      </c>
      <c r="Z83" s="216" t="e">
        <f t="shared" si="29"/>
        <v>#VALUE!</v>
      </c>
      <c r="AA83" s="216" t="e">
        <f t="shared" si="29"/>
        <v>#VALUE!</v>
      </c>
      <c r="AB83" s="216" t="e">
        <f t="shared" si="29"/>
        <v>#VALUE!</v>
      </c>
      <c r="AC83" s="216" t="e">
        <f t="shared" si="29"/>
        <v>#VALUE!</v>
      </c>
      <c r="AD83" s="216" t="e">
        <f t="shared" si="29"/>
        <v>#VALUE!</v>
      </c>
    </row>
    <row r="85" spans="1:31" ht="27.75" customHeight="1">
      <c r="A85" s="438" t="s">
        <v>306</v>
      </c>
      <c r="B85" s="438"/>
      <c r="C85" s="438"/>
      <c r="D85" s="438"/>
      <c r="E85" s="438"/>
      <c r="F85" s="438"/>
      <c r="G85" s="438"/>
      <c r="H85" s="438"/>
      <c r="I85" s="438"/>
      <c r="J85" s="438"/>
      <c r="K85" s="438"/>
      <c r="L85" s="438"/>
      <c r="M85" s="438"/>
      <c r="N85" s="438"/>
      <c r="O85" s="438"/>
      <c r="P85" s="438"/>
      <c r="Q85" s="438"/>
      <c r="R85" s="217"/>
      <c r="S85" s="218"/>
      <c r="T85" s="218"/>
      <c r="U85" s="218"/>
      <c r="V85" s="218"/>
      <c r="W85" s="218"/>
      <c r="X85" s="218"/>
      <c r="Y85" s="218"/>
      <c r="Z85" s="218"/>
      <c r="AA85" s="218"/>
      <c r="AB85" s="217"/>
      <c r="AC85" s="218"/>
    </row>
    <row r="86" spans="1:31" s="222" customFormat="1" ht="27.75" hidden="1" customHeight="1">
      <c r="A86" s="219" t="s">
        <v>307</v>
      </c>
      <c r="B86" s="220">
        <v>2020</v>
      </c>
      <c r="C86" s="221" t="str">
        <f t="shared" ref="C86:I86" si="30">C39</f>
        <v>нд</v>
      </c>
      <c r="D86" s="221" t="str">
        <f t="shared" si="30"/>
        <v>нд</v>
      </c>
      <c r="E86" s="221" t="str">
        <f t="shared" si="30"/>
        <v>нд</v>
      </c>
      <c r="F86" s="221" t="str">
        <f t="shared" si="30"/>
        <v>нд</v>
      </c>
      <c r="G86" s="221" t="str">
        <f t="shared" si="30"/>
        <v>нд</v>
      </c>
      <c r="H86" s="221" t="str">
        <f t="shared" si="30"/>
        <v>нд</v>
      </c>
      <c r="I86" s="221" t="str">
        <f t="shared" si="30"/>
        <v>нд</v>
      </c>
      <c r="J86" s="221">
        <v>2019</v>
      </c>
      <c r="K86" s="221">
        <v>2020</v>
      </c>
      <c r="L86" s="221">
        <v>2021</v>
      </c>
      <c r="M86" s="221">
        <v>2022</v>
      </c>
      <c r="N86" s="221">
        <v>2023</v>
      </c>
      <c r="O86" s="221">
        <v>2024</v>
      </c>
      <c r="P86" s="221">
        <v>2025</v>
      </c>
      <c r="Q86" s="221">
        <v>2026</v>
      </c>
      <c r="R86" s="221">
        <v>2027</v>
      </c>
      <c r="S86" s="221">
        <v>2028</v>
      </c>
      <c r="T86" s="221">
        <v>2029</v>
      </c>
      <c r="U86" s="221">
        <v>2030</v>
      </c>
      <c r="V86" s="221">
        <v>2031</v>
      </c>
      <c r="W86" s="221">
        <v>2032</v>
      </c>
      <c r="X86" s="221">
        <v>2033</v>
      </c>
      <c r="Y86" s="221">
        <v>2034</v>
      </c>
      <c r="Z86" s="221">
        <v>2035</v>
      </c>
      <c r="AA86" s="221">
        <v>2036</v>
      </c>
      <c r="AB86" s="221">
        <v>2037</v>
      </c>
      <c r="AC86" s="221">
        <v>2038</v>
      </c>
      <c r="AD86" s="221">
        <v>2039</v>
      </c>
    </row>
    <row r="87" spans="1:31" s="222" customFormat="1" ht="27.75" hidden="1" customHeight="1">
      <c r="A87" s="223"/>
      <c r="B87" s="224">
        <v>1</v>
      </c>
      <c r="C87" s="224">
        <v>2</v>
      </c>
      <c r="D87" s="224">
        <v>3</v>
      </c>
      <c r="E87" s="224">
        <v>4</v>
      </c>
      <c r="F87" s="224">
        <v>5</v>
      </c>
      <c r="G87" s="224">
        <v>6</v>
      </c>
      <c r="H87" s="224">
        <v>7</v>
      </c>
      <c r="I87" s="224">
        <v>8</v>
      </c>
      <c r="J87" s="224">
        <v>9</v>
      </c>
      <c r="K87" s="224">
        <v>10</v>
      </c>
      <c r="L87" s="224">
        <v>11</v>
      </c>
      <c r="M87" s="224">
        <v>12</v>
      </c>
      <c r="N87" s="224">
        <v>13</v>
      </c>
      <c r="O87" s="224">
        <v>14</v>
      </c>
      <c r="P87" s="224">
        <v>15</v>
      </c>
      <c r="Q87" s="224">
        <v>16</v>
      </c>
      <c r="R87" s="224">
        <v>17</v>
      </c>
      <c r="S87" s="224">
        <v>18</v>
      </c>
      <c r="T87" s="224">
        <v>19</v>
      </c>
      <c r="U87" s="224">
        <v>20</v>
      </c>
      <c r="V87" s="224">
        <v>21</v>
      </c>
      <c r="W87" s="224">
        <v>22</v>
      </c>
      <c r="X87" s="224">
        <v>23</v>
      </c>
      <c r="Y87" s="224">
        <v>24</v>
      </c>
      <c r="Z87" s="224">
        <v>25</v>
      </c>
      <c r="AA87" s="224">
        <v>26</v>
      </c>
      <c r="AB87" s="224">
        <v>27</v>
      </c>
      <c r="AC87" s="224">
        <v>28</v>
      </c>
      <c r="AD87" s="224">
        <v>29</v>
      </c>
    </row>
    <row r="88" spans="1:31" s="222" customFormat="1" ht="27.75" hidden="1" customHeight="1">
      <c r="A88" s="223" t="s">
        <v>308</v>
      </c>
      <c r="B88" s="225">
        <v>4.4999999999999998E-2</v>
      </c>
      <c r="C88" s="224"/>
      <c r="D88" s="224"/>
      <c r="E88" s="224"/>
      <c r="F88" s="224"/>
      <c r="G88" s="224"/>
      <c r="H88" s="224"/>
      <c r="I88" s="224"/>
      <c r="J88" s="224"/>
      <c r="K88" s="224"/>
    </row>
    <row r="89" spans="1:31" s="222" customFormat="1" ht="27.75" hidden="1" customHeight="1">
      <c r="A89" s="223" t="s">
        <v>309</v>
      </c>
      <c r="B89" s="225">
        <v>5.5E-2</v>
      </c>
      <c r="C89" s="224"/>
      <c r="D89" s="224"/>
      <c r="E89" s="224"/>
      <c r="F89" s="224"/>
      <c r="G89" s="224"/>
      <c r="H89" s="224"/>
      <c r="I89" s="224"/>
      <c r="J89" s="224"/>
      <c r="K89" s="224"/>
    </row>
    <row r="90" spans="1:31" s="222" customFormat="1" ht="27.75" hidden="1" customHeight="1">
      <c r="A90" s="223"/>
      <c r="C90" s="224"/>
      <c r="D90" s="224"/>
      <c r="E90" s="224"/>
      <c r="F90" s="224"/>
      <c r="G90" s="224"/>
      <c r="H90" s="224"/>
      <c r="I90" s="224"/>
      <c r="J90" s="224"/>
      <c r="K90" s="224"/>
    </row>
    <row r="91" spans="1:31" s="227" customFormat="1" ht="27.75" hidden="1" customHeight="1">
      <c r="A91" s="226">
        <f>SUM(B92:AD92)</f>
        <v>0</v>
      </c>
      <c r="C91" s="226"/>
      <c r="D91" s="226"/>
      <c r="E91" s="226"/>
      <c r="F91" s="226"/>
      <c r="G91" s="226"/>
      <c r="H91" s="226"/>
      <c r="I91" s="226">
        <v>0</v>
      </c>
      <c r="J91" s="226">
        <v>0</v>
      </c>
      <c r="K91" s="226">
        <v>0</v>
      </c>
      <c r="L91" s="226">
        <v>0</v>
      </c>
      <c r="M91" s="228"/>
    </row>
    <row r="92" spans="1:31" s="227" customFormat="1" ht="27.75" hidden="1" customHeight="1">
      <c r="A92" s="226" t="s">
        <v>310</v>
      </c>
      <c r="B92" s="226">
        <f>B97*1000000</f>
        <v>0</v>
      </c>
      <c r="C92" s="226">
        <f>C97*1000000</f>
        <v>0</v>
      </c>
      <c r="D92" s="226">
        <f>D97*1000000</f>
        <v>0</v>
      </c>
      <c r="E92" s="226">
        <f>E97*1000000</f>
        <v>0</v>
      </c>
      <c r="F92" s="226">
        <f>F97*1000000</f>
        <v>0</v>
      </c>
      <c r="G92" s="226">
        <f t="shared" ref="G92:P92" si="31">G97*1000000</f>
        <v>0</v>
      </c>
      <c r="H92" s="226">
        <f t="shared" si="31"/>
        <v>0</v>
      </c>
      <c r="I92" s="226">
        <f t="shared" si="31"/>
        <v>0</v>
      </c>
      <c r="J92" s="226">
        <f t="shared" si="31"/>
        <v>0</v>
      </c>
      <c r="K92" s="226">
        <f t="shared" si="31"/>
        <v>0</v>
      </c>
      <c r="L92" s="226">
        <f t="shared" si="31"/>
        <v>0</v>
      </c>
      <c r="M92" s="226">
        <f t="shared" si="31"/>
        <v>0</v>
      </c>
      <c r="N92" s="226">
        <f t="shared" si="31"/>
        <v>0</v>
      </c>
      <c r="O92" s="226">
        <f t="shared" si="31"/>
        <v>0</v>
      </c>
      <c r="P92" s="226">
        <f t="shared" si="31"/>
        <v>0</v>
      </c>
    </row>
    <row r="93" spans="1:31" s="227" customFormat="1" ht="27.75" hidden="1" customHeight="1">
      <c r="A93" s="226" t="s">
        <v>311</v>
      </c>
      <c r="B93" s="226"/>
      <c r="C93" s="226">
        <f>B92*$B$88</f>
        <v>0</v>
      </c>
      <c r="D93" s="226" t="e">
        <f>(C92*$B$88+C93)*(1+D40)</f>
        <v>#VALUE!</v>
      </c>
      <c r="E93" s="226" t="e">
        <f t="shared" ref="E93:AD93" si="32">(D92*$B$88+D93)*(1+E40)</f>
        <v>#VALUE!</v>
      </c>
      <c r="F93" s="226" t="e">
        <f t="shared" si="32"/>
        <v>#VALUE!</v>
      </c>
      <c r="G93" s="226" t="e">
        <f t="shared" si="32"/>
        <v>#VALUE!</v>
      </c>
      <c r="H93" s="226" t="e">
        <f t="shared" si="32"/>
        <v>#VALUE!</v>
      </c>
      <c r="I93" s="226" t="e">
        <f t="shared" si="32"/>
        <v>#VALUE!</v>
      </c>
      <c r="J93" s="226" t="e">
        <f t="shared" si="32"/>
        <v>#VALUE!</v>
      </c>
      <c r="K93" s="226" t="e">
        <f t="shared" si="32"/>
        <v>#VALUE!</v>
      </c>
      <c r="L93" s="226" t="e">
        <f t="shared" si="32"/>
        <v>#VALUE!</v>
      </c>
      <c r="M93" s="226" t="e">
        <f t="shared" si="32"/>
        <v>#VALUE!</v>
      </c>
      <c r="N93" s="226" t="e">
        <f t="shared" si="32"/>
        <v>#VALUE!</v>
      </c>
      <c r="O93" s="226" t="e">
        <f t="shared" si="32"/>
        <v>#VALUE!</v>
      </c>
      <c r="P93" s="226" t="e">
        <f t="shared" si="32"/>
        <v>#VALUE!</v>
      </c>
      <c r="Q93" s="226" t="e">
        <f t="shared" si="32"/>
        <v>#VALUE!</v>
      </c>
      <c r="R93" s="226" t="e">
        <f t="shared" si="32"/>
        <v>#VALUE!</v>
      </c>
      <c r="S93" s="226" t="e">
        <f t="shared" si="32"/>
        <v>#VALUE!</v>
      </c>
      <c r="T93" s="226" t="e">
        <f t="shared" si="32"/>
        <v>#VALUE!</v>
      </c>
      <c r="U93" s="226" t="e">
        <f t="shared" si="32"/>
        <v>#VALUE!</v>
      </c>
      <c r="V93" s="226" t="e">
        <f t="shared" si="32"/>
        <v>#VALUE!</v>
      </c>
      <c r="W93" s="226" t="e">
        <f t="shared" si="32"/>
        <v>#VALUE!</v>
      </c>
      <c r="X93" s="226" t="e">
        <f t="shared" si="32"/>
        <v>#VALUE!</v>
      </c>
      <c r="Y93" s="226" t="e">
        <f t="shared" si="32"/>
        <v>#VALUE!</v>
      </c>
      <c r="Z93" s="226" t="e">
        <f t="shared" si="32"/>
        <v>#VALUE!</v>
      </c>
      <c r="AA93" s="226" t="e">
        <f t="shared" si="32"/>
        <v>#VALUE!</v>
      </c>
      <c r="AB93" s="226" t="e">
        <f t="shared" si="32"/>
        <v>#VALUE!</v>
      </c>
      <c r="AC93" s="226" t="e">
        <f t="shared" si="32"/>
        <v>#VALUE!</v>
      </c>
      <c r="AD93" s="226" t="e">
        <f t="shared" si="32"/>
        <v>#VALUE!</v>
      </c>
    </row>
    <row r="94" spans="1:31" s="227" customFormat="1" ht="27.75" hidden="1" customHeight="1">
      <c r="A94" s="226">
        <f>SUM(B94:AD94)</f>
        <v>0</v>
      </c>
      <c r="B94" s="226"/>
      <c r="C94" s="226"/>
      <c r="D94" s="226"/>
      <c r="E94" s="226"/>
      <c r="F94" s="226"/>
      <c r="G94" s="226"/>
      <c r="H94" s="226"/>
      <c r="I94" s="226"/>
      <c r="J94" s="226"/>
      <c r="K94" s="226"/>
      <c r="L94" s="226"/>
      <c r="M94" s="228"/>
    </row>
    <row r="95" spans="1:31" s="229" customFormat="1" ht="27.75" hidden="1" customHeight="1">
      <c r="A95" s="226" t="e">
        <f>SUM(B95:AD95)</f>
        <v>#VALUE!</v>
      </c>
      <c r="B95" s="226"/>
      <c r="C95" s="226">
        <f>B92*$B$89</f>
        <v>0</v>
      </c>
      <c r="D95" s="226" t="e">
        <f>(C92*$B$89+C95)*(1+D40)</f>
        <v>#VALUE!</v>
      </c>
      <c r="E95" s="226" t="e">
        <f t="shared" ref="E95:AD95" si="33">(D92*$B$89+D95)*(1+E40)</f>
        <v>#VALUE!</v>
      </c>
      <c r="F95" s="226" t="e">
        <f t="shared" si="33"/>
        <v>#VALUE!</v>
      </c>
      <c r="G95" s="226" t="e">
        <f t="shared" si="33"/>
        <v>#VALUE!</v>
      </c>
      <c r="H95" s="226" t="e">
        <f t="shared" si="33"/>
        <v>#VALUE!</v>
      </c>
      <c r="I95" s="226" t="e">
        <f t="shared" si="33"/>
        <v>#VALUE!</v>
      </c>
      <c r="J95" s="226" t="e">
        <f t="shared" si="33"/>
        <v>#VALUE!</v>
      </c>
      <c r="K95" s="226" t="e">
        <f t="shared" si="33"/>
        <v>#VALUE!</v>
      </c>
      <c r="L95" s="226" t="e">
        <f t="shared" si="33"/>
        <v>#VALUE!</v>
      </c>
      <c r="M95" s="226" t="e">
        <f t="shared" si="33"/>
        <v>#VALUE!</v>
      </c>
      <c r="N95" s="226" t="e">
        <f t="shared" si="33"/>
        <v>#VALUE!</v>
      </c>
      <c r="O95" s="226" t="e">
        <f t="shared" si="33"/>
        <v>#VALUE!</v>
      </c>
      <c r="P95" s="226" t="e">
        <f t="shared" si="33"/>
        <v>#VALUE!</v>
      </c>
      <c r="Q95" s="226" t="e">
        <f t="shared" si="33"/>
        <v>#VALUE!</v>
      </c>
      <c r="R95" s="226" t="e">
        <f t="shared" si="33"/>
        <v>#VALUE!</v>
      </c>
      <c r="S95" s="226" t="e">
        <f t="shared" si="33"/>
        <v>#VALUE!</v>
      </c>
      <c r="T95" s="226" t="e">
        <f t="shared" si="33"/>
        <v>#VALUE!</v>
      </c>
      <c r="U95" s="226" t="e">
        <f t="shared" si="33"/>
        <v>#VALUE!</v>
      </c>
      <c r="V95" s="226" t="e">
        <f t="shared" si="33"/>
        <v>#VALUE!</v>
      </c>
      <c r="W95" s="226" t="e">
        <f t="shared" si="33"/>
        <v>#VALUE!</v>
      </c>
      <c r="X95" s="226" t="e">
        <f t="shared" si="33"/>
        <v>#VALUE!</v>
      </c>
      <c r="Y95" s="226" t="e">
        <f t="shared" si="33"/>
        <v>#VALUE!</v>
      </c>
      <c r="Z95" s="226" t="e">
        <f t="shared" si="33"/>
        <v>#VALUE!</v>
      </c>
      <c r="AA95" s="226" t="e">
        <f t="shared" si="33"/>
        <v>#VALUE!</v>
      </c>
      <c r="AB95" s="226" t="e">
        <f t="shared" si="33"/>
        <v>#VALUE!</v>
      </c>
      <c r="AC95" s="226" t="e">
        <f t="shared" si="33"/>
        <v>#VALUE!</v>
      </c>
      <c r="AD95" s="226" t="e">
        <f t="shared" si="33"/>
        <v>#VALUE!</v>
      </c>
    </row>
    <row r="96" spans="1:31" s="222" customFormat="1" ht="27.75" hidden="1" customHeight="1">
      <c r="A96" s="230">
        <f t="shared" ref="A96:I96" si="34">A91*1.18</f>
        <v>0</v>
      </c>
      <c r="B96" s="230">
        <f>B92*1.18</f>
        <v>0</v>
      </c>
      <c r="C96" s="230">
        <f t="shared" si="34"/>
        <v>0</v>
      </c>
      <c r="D96" s="230">
        <f t="shared" si="34"/>
        <v>0</v>
      </c>
      <c r="E96" s="230">
        <f t="shared" si="34"/>
        <v>0</v>
      </c>
      <c r="F96" s="230">
        <f t="shared" si="34"/>
        <v>0</v>
      </c>
      <c r="G96" s="230">
        <f t="shared" si="34"/>
        <v>0</v>
      </c>
      <c r="H96" s="230">
        <f t="shared" si="34"/>
        <v>0</v>
      </c>
      <c r="I96" s="230">
        <f t="shared" si="34"/>
        <v>0</v>
      </c>
    </row>
    <row r="97" spans="2:9" s="227" customFormat="1" ht="27.75" hidden="1" customHeight="1">
      <c r="B97" s="231"/>
      <c r="C97" s="231"/>
      <c r="D97" s="231"/>
      <c r="E97" s="231"/>
      <c r="F97" s="231"/>
      <c r="G97" s="232"/>
      <c r="H97" s="232"/>
      <c r="I97" s="232"/>
    </row>
    <row r="98" spans="2:9" ht="27.75" hidden="1" customHeight="1"/>
    <row r="99" spans="2:9" ht="39.75" hidden="1" customHeight="1">
      <c r="B99" s="233" t="s">
        <v>312</v>
      </c>
      <c r="C99" s="233" t="s">
        <v>313</v>
      </c>
      <c r="D99" s="233" t="s">
        <v>314</v>
      </c>
      <c r="E99" s="233" t="s">
        <v>315</v>
      </c>
    </row>
    <row r="100" spans="2:9" ht="27.75" hidden="1" customHeight="1">
      <c r="B100" s="234" t="e">
        <f>F22/1000000</f>
        <v>#VALUE!</v>
      </c>
      <c r="C100" s="235">
        <f>AD81</f>
        <v>0</v>
      </c>
      <c r="D100" s="236" t="str">
        <f>F20</f>
        <v>нд</v>
      </c>
      <c r="E100" s="236" t="str">
        <f>F21</f>
        <v>нд</v>
      </c>
    </row>
    <row r="101" spans="2:9" ht="27.75" customHeight="1">
      <c r="B101" s="237"/>
    </row>
    <row r="102" spans="2:9" ht="27.75" customHeight="1">
      <c r="B102" s="237"/>
    </row>
    <row r="103" spans="2:9" ht="27.75" customHeight="1">
      <c r="B103" s="237"/>
    </row>
  </sheetData>
  <mergeCells count="24">
    <mergeCell ref="A6:AD6"/>
    <mergeCell ref="AE6:AR6"/>
    <mergeCell ref="A1:AD1"/>
    <mergeCell ref="A3:AD3"/>
    <mergeCell ref="AE3:AR3"/>
    <mergeCell ref="A5:AD5"/>
    <mergeCell ref="AE5:AR5"/>
    <mergeCell ref="J19:L19"/>
    <mergeCell ref="A8:AD8"/>
    <mergeCell ref="AE8:AR8"/>
    <mergeCell ref="A9:AD9"/>
    <mergeCell ref="AE9:AR9"/>
    <mergeCell ref="A11:AD11"/>
    <mergeCell ref="AE11:AR11"/>
    <mergeCell ref="A12:AD12"/>
    <mergeCell ref="AE12:AR12"/>
    <mergeCell ref="A14:AD14"/>
    <mergeCell ref="AE14:AR14"/>
    <mergeCell ref="J17:N17"/>
    <mergeCell ref="D20:E20"/>
    <mergeCell ref="D21:E21"/>
    <mergeCell ref="D22:E22"/>
    <mergeCell ref="D23:E23"/>
    <mergeCell ref="A85:Q85"/>
  </mergeCells>
  <conditionalFormatting sqref="V23:V27 T23:T24 B37:B38 B33:B34 B60:AD60 W23:W28 L2:M2 A1 O2:V2 L16 N16 L10:M10 O10 D13:M13 Q10 S10:V10 O4:V4 A4:M4 L7:M7 O7:V7 S13:V13 Q13 O13">
    <cfRule type="cellIs" dxfId="13" priority="14" stopIfTrue="1" operator="equal">
      <formula>0</formula>
    </cfRule>
  </conditionalFormatting>
  <conditionalFormatting sqref="D10:K10">
    <cfRule type="cellIs" dxfId="12" priority="13" stopIfTrue="1" operator="equal">
      <formula>0</formula>
    </cfRule>
  </conditionalFormatting>
  <conditionalFormatting sqref="R10 R13">
    <cfRule type="cellIs" dxfId="11" priority="11" stopIfTrue="1" operator="equal">
      <formula>0</formula>
    </cfRule>
  </conditionalFormatting>
  <conditionalFormatting sqref="N18:N19">
    <cfRule type="cellIs" dxfId="10" priority="12" stopIfTrue="1" operator="equal">
      <formula>0</formula>
    </cfRule>
  </conditionalFormatting>
  <conditionalFormatting sqref="B40:AD40">
    <cfRule type="cellIs" dxfId="9" priority="10" stopIfTrue="1" operator="equal">
      <formula>0</formula>
    </cfRule>
  </conditionalFormatting>
  <conditionalFormatting sqref="A3 AE3">
    <cfRule type="cellIs" dxfId="8" priority="9" stopIfTrue="1" operator="equal">
      <formula>0</formula>
    </cfRule>
  </conditionalFormatting>
  <conditionalFormatting sqref="A5 AE5">
    <cfRule type="cellIs" dxfId="7" priority="8" stopIfTrue="1" operator="equal">
      <formula>0</formula>
    </cfRule>
  </conditionalFormatting>
  <conditionalFormatting sqref="A6 AE6">
    <cfRule type="cellIs" dxfId="6" priority="7" stopIfTrue="1" operator="equal">
      <formula>0</formula>
    </cfRule>
  </conditionalFormatting>
  <conditionalFormatting sqref="A8 AE8">
    <cfRule type="cellIs" dxfId="5" priority="6" stopIfTrue="1" operator="equal">
      <formula>0</formula>
    </cfRule>
  </conditionalFormatting>
  <conditionalFormatting sqref="A9 AE9">
    <cfRule type="cellIs" dxfId="4" priority="5" stopIfTrue="1" operator="equal">
      <formula>0</formula>
    </cfRule>
  </conditionalFormatting>
  <conditionalFormatting sqref="AE11">
    <cfRule type="cellIs" dxfId="3" priority="4" stopIfTrue="1" operator="equal">
      <formula>0</formula>
    </cfRule>
  </conditionalFormatting>
  <conditionalFormatting sqref="A12 AE12">
    <cfRule type="cellIs" dxfId="2" priority="3" stopIfTrue="1" operator="equal">
      <formula>0</formula>
    </cfRule>
  </conditionalFormatting>
  <conditionalFormatting sqref="A14 AE14">
    <cfRule type="cellIs" dxfId="1" priority="2" stopIfTrue="1" operator="equal">
      <formula>0</formula>
    </cfRule>
  </conditionalFormatting>
  <conditionalFormatting sqref="A11">
    <cfRule type="cellIs" dxfId="0" priority="1" stopIfTrue="1" operator="equal">
      <formula>0</formula>
    </cfRule>
  </conditionalFormatting>
  <pageMargins left="0.78740157480314965" right="0.15748031496062992" top="0.19685039370078741" bottom="0.15748031496062992" header="0" footer="0"/>
  <pageSetup paperSize="9" scale="28" fitToWidth="2" orientation="landscape" r:id="rId1"/>
  <headerFooter alignWithMargins="0"/>
  <colBreaks count="1" manualBreakCount="1">
    <brk id="18" max="99" man="1"/>
  </colBreaks>
  <drawing r:id="rId2"/>
</worksheet>
</file>

<file path=xl/worksheets/sheet9.xml><?xml version="1.0" encoding="utf-8"?>
<worksheet xmlns="http://schemas.openxmlformats.org/spreadsheetml/2006/main" xmlns:r="http://schemas.openxmlformats.org/officeDocument/2006/relationships">
  <sheetPr>
    <tabColor rgb="FFFFC000"/>
    <pageSetUpPr fitToPage="1"/>
  </sheetPr>
  <dimension ref="A1:AR50"/>
  <sheetViews>
    <sheetView view="pageBreakPreview" topLeftCell="A3" zoomScale="70" zoomScaleSheetLayoutView="70" workbookViewId="0">
      <selection activeCell="G21" sqref="G21:H50"/>
    </sheetView>
  </sheetViews>
  <sheetFormatPr defaultRowHeight="15.75"/>
  <cols>
    <col min="1" max="1" width="9.140625" style="38"/>
    <col min="2" max="2" width="91.28515625" style="38" customWidth="1"/>
    <col min="3" max="3" width="14.28515625" style="38" customWidth="1"/>
    <col min="4" max="4" width="12.85546875" style="38" customWidth="1"/>
    <col min="5" max="6" width="0" style="38" hidden="1" customWidth="1"/>
    <col min="7" max="7" width="11"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c r="A1" s="394" t="str">
        <f>' 1. паспорт местополож'!A1:C1</f>
        <v>Год раскрытия информации: 2020 год</v>
      </c>
      <c r="B1" s="394"/>
      <c r="C1" s="394"/>
      <c r="D1" s="394"/>
      <c r="E1" s="394"/>
      <c r="F1" s="394"/>
      <c r="G1" s="394"/>
      <c r="H1" s="394"/>
      <c r="I1" s="394"/>
      <c r="J1" s="394"/>
      <c r="K1" s="394"/>
      <c r="L1" s="394"/>
      <c r="M1" s="66"/>
      <c r="N1" s="66"/>
      <c r="O1" s="66"/>
      <c r="P1" s="66"/>
      <c r="Q1" s="66"/>
      <c r="R1" s="66"/>
      <c r="S1" s="66"/>
      <c r="T1" s="66"/>
      <c r="U1" s="66"/>
      <c r="V1" s="66"/>
      <c r="W1" s="66"/>
      <c r="X1" s="66"/>
      <c r="Y1" s="66"/>
      <c r="Z1" s="66"/>
      <c r="AA1" s="66"/>
      <c r="AB1" s="66"/>
      <c r="AC1" s="66"/>
      <c r="AD1" s="66"/>
      <c r="AE1" s="66"/>
      <c r="AF1" s="66"/>
      <c r="AG1" s="66"/>
      <c r="AH1" s="66"/>
      <c r="AI1" s="66"/>
      <c r="AJ1" s="66"/>
      <c r="AK1" s="66"/>
      <c r="AL1" s="66"/>
      <c r="AM1" s="66"/>
      <c r="AN1" s="66"/>
      <c r="AO1" s="66"/>
      <c r="AP1" s="66"/>
      <c r="AQ1" s="66"/>
      <c r="AR1" s="66"/>
    </row>
    <row r="2" spans="1:44">
      <c r="K2" s="48"/>
    </row>
    <row r="3" spans="1:44">
      <c r="A3" s="397" t="s">
        <v>9</v>
      </c>
      <c r="B3" s="397"/>
      <c r="C3" s="397"/>
      <c r="D3" s="397"/>
      <c r="E3" s="397"/>
      <c r="F3" s="397"/>
      <c r="G3" s="397"/>
      <c r="H3" s="397"/>
      <c r="I3" s="397"/>
      <c r="J3" s="397"/>
      <c r="K3" s="397"/>
      <c r="L3" s="397"/>
    </row>
    <row r="4" spans="1:44">
      <c r="A4" s="397"/>
      <c r="B4" s="397"/>
      <c r="C4" s="397"/>
      <c r="D4" s="397"/>
      <c r="E4" s="397"/>
      <c r="F4" s="397"/>
      <c r="G4" s="397"/>
      <c r="H4" s="397"/>
      <c r="I4" s="397"/>
      <c r="J4" s="397"/>
      <c r="K4" s="397"/>
      <c r="L4" s="397"/>
    </row>
    <row r="5" spans="1:44">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row>
    <row r="6" spans="1:44">
      <c r="A6" s="395" t="s">
        <v>8</v>
      </c>
      <c r="B6" s="395"/>
      <c r="C6" s="395"/>
      <c r="D6" s="395"/>
      <c r="E6" s="395"/>
      <c r="F6" s="395"/>
      <c r="G6" s="395"/>
      <c r="H6" s="395"/>
      <c r="I6" s="395"/>
      <c r="J6" s="395"/>
      <c r="K6" s="395"/>
      <c r="L6" s="395"/>
    </row>
    <row r="7" spans="1:44">
      <c r="A7" s="397"/>
      <c r="B7" s="397"/>
      <c r="C7" s="397"/>
      <c r="D7" s="397"/>
      <c r="E7" s="397"/>
      <c r="F7" s="397"/>
      <c r="G7" s="397"/>
      <c r="H7" s="397"/>
      <c r="I7" s="397"/>
      <c r="J7" s="397"/>
      <c r="K7" s="397"/>
      <c r="L7" s="397"/>
    </row>
    <row r="8" spans="1:44">
      <c r="A8" s="399" t="str">
        <f>' 1. паспорт местополож'!A8:C8</f>
        <v>I_2019KOSTROMASEVZD3</v>
      </c>
      <c r="B8" s="399"/>
      <c r="C8" s="399"/>
      <c r="D8" s="399"/>
      <c r="E8" s="399"/>
      <c r="F8" s="399"/>
      <c r="G8" s="399"/>
      <c r="H8" s="399"/>
      <c r="I8" s="399"/>
      <c r="J8" s="399"/>
      <c r="K8" s="399"/>
      <c r="L8" s="399"/>
    </row>
    <row r="9" spans="1:44">
      <c r="A9" s="395" t="s">
        <v>7</v>
      </c>
      <c r="B9" s="395"/>
      <c r="C9" s="395"/>
      <c r="D9" s="395"/>
      <c r="E9" s="395"/>
      <c r="F9" s="395"/>
      <c r="G9" s="395"/>
      <c r="H9" s="395"/>
      <c r="I9" s="395"/>
      <c r="J9" s="395"/>
      <c r="K9" s="395"/>
      <c r="L9" s="395"/>
    </row>
    <row r="10" spans="1:44">
      <c r="A10" s="407"/>
      <c r="B10" s="407"/>
      <c r="C10" s="407"/>
      <c r="D10" s="407"/>
      <c r="E10" s="407"/>
      <c r="F10" s="407"/>
      <c r="G10" s="407"/>
      <c r="H10" s="407"/>
      <c r="I10" s="407"/>
      <c r="J10" s="407"/>
      <c r="K10" s="407"/>
      <c r="L10" s="407"/>
    </row>
    <row r="11" spans="1:44">
      <c r="A11" s="399" t="str">
        <f>' 1. паспорт местополож'!A11:C11</f>
        <v xml:space="preserve">Техническое перевооружение объекта «Оборудование тяговой подстанции Мантурово»  </v>
      </c>
      <c r="B11" s="399"/>
      <c r="C11" s="399"/>
      <c r="D11" s="399"/>
      <c r="E11" s="399"/>
      <c r="F11" s="399"/>
      <c r="G11" s="399"/>
      <c r="H11" s="399"/>
      <c r="I11" s="399"/>
      <c r="J11" s="399"/>
      <c r="K11" s="399"/>
      <c r="L11" s="399"/>
    </row>
    <row r="12" spans="1:44">
      <c r="A12" s="395" t="s">
        <v>5</v>
      </c>
      <c r="B12" s="395"/>
      <c r="C12" s="395"/>
      <c r="D12" s="395"/>
      <c r="E12" s="395"/>
      <c r="F12" s="395"/>
      <c r="G12" s="395"/>
      <c r="H12" s="395"/>
      <c r="I12" s="395"/>
      <c r="J12" s="395"/>
      <c r="K12" s="395"/>
      <c r="L12" s="395"/>
    </row>
    <row r="13" spans="1:44" ht="15.75" customHeight="1">
      <c r="L13" s="101"/>
    </row>
    <row r="14" spans="1:44" ht="27.75" customHeight="1">
      <c r="K14" s="48"/>
    </row>
    <row r="15" spans="1:44" ht="15.75" customHeight="1">
      <c r="A15" s="446" t="s">
        <v>203</v>
      </c>
      <c r="B15" s="446"/>
      <c r="C15" s="446"/>
      <c r="D15" s="446"/>
      <c r="E15" s="446"/>
      <c r="F15" s="446"/>
      <c r="G15" s="446"/>
      <c r="H15" s="446"/>
      <c r="I15" s="446"/>
      <c r="J15" s="446"/>
      <c r="K15" s="446"/>
      <c r="L15" s="446"/>
    </row>
    <row r="16" spans="1:44">
      <c r="A16" s="102"/>
      <c r="B16" s="102"/>
      <c r="C16" s="47"/>
      <c r="D16" s="47"/>
      <c r="E16" s="47"/>
      <c r="F16" s="47"/>
      <c r="G16" s="47"/>
      <c r="H16" s="47"/>
      <c r="I16" s="47"/>
      <c r="J16" s="47"/>
      <c r="K16" s="47"/>
      <c r="L16" s="47"/>
    </row>
    <row r="17" spans="1:12" ht="28.5" customHeight="1">
      <c r="A17" s="444" t="s">
        <v>115</v>
      </c>
      <c r="B17" s="444" t="s">
        <v>114</v>
      </c>
      <c r="C17" s="451" t="s">
        <v>142</v>
      </c>
      <c r="D17" s="451"/>
      <c r="E17" s="451"/>
      <c r="F17" s="451"/>
      <c r="G17" s="451"/>
      <c r="H17" s="451"/>
      <c r="I17" s="445" t="s">
        <v>113</v>
      </c>
      <c r="J17" s="448" t="s">
        <v>144</v>
      </c>
      <c r="K17" s="444" t="s">
        <v>112</v>
      </c>
      <c r="L17" s="447" t="s">
        <v>143</v>
      </c>
    </row>
    <row r="18" spans="1:12" ht="58.5" customHeight="1">
      <c r="A18" s="444"/>
      <c r="B18" s="444"/>
      <c r="C18" s="452" t="s">
        <v>1</v>
      </c>
      <c r="D18" s="452"/>
      <c r="E18" s="55"/>
      <c r="F18" s="56"/>
      <c r="G18" s="453" t="s">
        <v>0</v>
      </c>
      <c r="H18" s="454"/>
      <c r="I18" s="445"/>
      <c r="J18" s="449"/>
      <c r="K18" s="444"/>
      <c r="L18" s="447"/>
    </row>
    <row r="19" spans="1:12" ht="47.25">
      <c r="A19" s="444"/>
      <c r="B19" s="444"/>
      <c r="C19" s="46" t="s">
        <v>111</v>
      </c>
      <c r="D19" s="46" t="s">
        <v>110</v>
      </c>
      <c r="E19" s="46" t="s">
        <v>111</v>
      </c>
      <c r="F19" s="46" t="s">
        <v>110</v>
      </c>
      <c r="G19" s="46" t="s">
        <v>111</v>
      </c>
      <c r="H19" s="46" t="s">
        <v>110</v>
      </c>
      <c r="I19" s="445"/>
      <c r="J19" s="450"/>
      <c r="K19" s="444"/>
      <c r="L19" s="447"/>
    </row>
    <row r="20" spans="1:12">
      <c r="A20" s="40">
        <v>1</v>
      </c>
      <c r="B20" s="40">
        <v>2</v>
      </c>
      <c r="C20" s="46">
        <v>3</v>
      </c>
      <c r="D20" s="46">
        <v>4</v>
      </c>
      <c r="E20" s="46">
        <v>5</v>
      </c>
      <c r="F20" s="46">
        <v>6</v>
      </c>
      <c r="G20" s="46">
        <v>7</v>
      </c>
      <c r="H20" s="46">
        <v>8</v>
      </c>
      <c r="I20" s="46">
        <v>9</v>
      </c>
      <c r="J20" s="46">
        <v>10</v>
      </c>
      <c r="K20" s="46">
        <v>11</v>
      </c>
      <c r="L20" s="46">
        <v>12</v>
      </c>
    </row>
    <row r="21" spans="1:12">
      <c r="A21" s="43">
        <v>1</v>
      </c>
      <c r="B21" s="44" t="s">
        <v>109</v>
      </c>
      <c r="C21" s="371">
        <v>2020</v>
      </c>
      <c r="D21" s="371">
        <v>2020</v>
      </c>
      <c r="E21" s="371" t="s">
        <v>242</v>
      </c>
      <c r="F21" s="371" t="s">
        <v>242</v>
      </c>
      <c r="G21" s="371">
        <v>2020</v>
      </c>
      <c r="H21" s="371">
        <v>2020</v>
      </c>
      <c r="I21" s="41" t="s">
        <v>242</v>
      </c>
      <c r="J21" s="41" t="s">
        <v>242</v>
      </c>
      <c r="K21" s="41" t="s">
        <v>242</v>
      </c>
      <c r="L21" s="41" t="s">
        <v>242</v>
      </c>
    </row>
    <row r="22" spans="1:12">
      <c r="A22" s="43" t="s">
        <v>108</v>
      </c>
      <c r="B22" s="45" t="s">
        <v>145</v>
      </c>
      <c r="C22" s="371" t="s">
        <v>242</v>
      </c>
      <c r="D22" s="371" t="s">
        <v>242</v>
      </c>
      <c r="E22" s="371" t="s">
        <v>242</v>
      </c>
      <c r="F22" s="371" t="s">
        <v>242</v>
      </c>
      <c r="G22" s="371" t="s">
        <v>242</v>
      </c>
      <c r="H22" s="371" t="s">
        <v>242</v>
      </c>
      <c r="I22" s="41" t="s">
        <v>242</v>
      </c>
      <c r="J22" s="41" t="s">
        <v>242</v>
      </c>
      <c r="K22" s="41" t="s">
        <v>242</v>
      </c>
      <c r="L22" s="41" t="s">
        <v>242</v>
      </c>
    </row>
    <row r="23" spans="1:12" s="39" customFormat="1">
      <c r="A23" s="43" t="s">
        <v>107</v>
      </c>
      <c r="B23" s="45" t="s">
        <v>147</v>
      </c>
      <c r="C23" s="371" t="s">
        <v>242</v>
      </c>
      <c r="D23" s="371" t="s">
        <v>242</v>
      </c>
      <c r="E23" s="371" t="s">
        <v>242</v>
      </c>
      <c r="F23" s="371" t="s">
        <v>242</v>
      </c>
      <c r="G23" s="371" t="s">
        <v>242</v>
      </c>
      <c r="H23" s="371" t="s">
        <v>242</v>
      </c>
      <c r="I23" s="41" t="s">
        <v>242</v>
      </c>
      <c r="J23" s="41" t="s">
        <v>242</v>
      </c>
      <c r="K23" s="41" t="s">
        <v>242</v>
      </c>
      <c r="L23" s="41" t="s">
        <v>242</v>
      </c>
    </row>
    <row r="24" spans="1:12" s="39" customFormat="1" ht="31.5">
      <c r="A24" s="43" t="s">
        <v>146</v>
      </c>
      <c r="B24" s="45" t="s">
        <v>151</v>
      </c>
      <c r="C24" s="371" t="s">
        <v>242</v>
      </c>
      <c r="D24" s="371" t="s">
        <v>242</v>
      </c>
      <c r="E24" s="371" t="s">
        <v>242</v>
      </c>
      <c r="F24" s="371" t="s">
        <v>242</v>
      </c>
      <c r="G24" s="371" t="s">
        <v>242</v>
      </c>
      <c r="H24" s="371" t="s">
        <v>242</v>
      </c>
      <c r="I24" s="41" t="s">
        <v>242</v>
      </c>
      <c r="J24" s="41" t="s">
        <v>242</v>
      </c>
      <c r="K24" s="41" t="s">
        <v>242</v>
      </c>
      <c r="L24" s="41" t="s">
        <v>242</v>
      </c>
    </row>
    <row r="25" spans="1:12" s="39" customFormat="1">
      <c r="A25" s="43" t="s">
        <v>106</v>
      </c>
      <c r="B25" s="45" t="s">
        <v>150</v>
      </c>
      <c r="C25" s="371" t="s">
        <v>242</v>
      </c>
      <c r="D25" s="371" t="s">
        <v>242</v>
      </c>
      <c r="E25" s="371" t="s">
        <v>242</v>
      </c>
      <c r="F25" s="371" t="s">
        <v>242</v>
      </c>
      <c r="G25" s="371" t="s">
        <v>242</v>
      </c>
      <c r="H25" s="371" t="s">
        <v>242</v>
      </c>
      <c r="I25" s="41" t="s">
        <v>242</v>
      </c>
      <c r="J25" s="41" t="s">
        <v>242</v>
      </c>
      <c r="K25" s="41" t="s">
        <v>242</v>
      </c>
      <c r="L25" s="41" t="s">
        <v>242</v>
      </c>
    </row>
    <row r="26" spans="1:12" s="39" customFormat="1">
      <c r="A26" s="43" t="s">
        <v>105</v>
      </c>
      <c r="B26" s="45" t="s">
        <v>152</v>
      </c>
      <c r="C26" s="371" t="s">
        <v>242</v>
      </c>
      <c r="D26" s="371" t="s">
        <v>242</v>
      </c>
      <c r="E26" s="371" t="s">
        <v>242</v>
      </c>
      <c r="F26" s="371" t="s">
        <v>242</v>
      </c>
      <c r="G26" s="371" t="s">
        <v>242</v>
      </c>
      <c r="H26" s="371" t="s">
        <v>242</v>
      </c>
      <c r="I26" s="41" t="s">
        <v>242</v>
      </c>
      <c r="J26" s="41" t="s">
        <v>242</v>
      </c>
      <c r="K26" s="41" t="s">
        <v>242</v>
      </c>
      <c r="L26" s="41" t="s">
        <v>242</v>
      </c>
    </row>
    <row r="27" spans="1:12" s="39" customFormat="1">
      <c r="A27" s="43" t="s">
        <v>104</v>
      </c>
      <c r="B27" s="42" t="s">
        <v>148</v>
      </c>
      <c r="C27" s="371">
        <v>2020</v>
      </c>
      <c r="D27" s="371">
        <v>2020</v>
      </c>
      <c r="E27" s="371" t="s">
        <v>242</v>
      </c>
      <c r="F27" s="371" t="s">
        <v>242</v>
      </c>
      <c r="G27" s="371">
        <v>2020</v>
      </c>
      <c r="H27" s="371">
        <v>2020</v>
      </c>
      <c r="I27" s="41" t="s">
        <v>242</v>
      </c>
      <c r="J27" s="41" t="s">
        <v>242</v>
      </c>
      <c r="K27" s="41" t="s">
        <v>242</v>
      </c>
      <c r="L27" s="41" t="s">
        <v>242</v>
      </c>
    </row>
    <row r="28" spans="1:12" s="39" customFormat="1">
      <c r="A28" s="43" t="s">
        <v>102</v>
      </c>
      <c r="B28" s="42" t="s">
        <v>153</v>
      </c>
      <c r="C28" s="371">
        <v>2020</v>
      </c>
      <c r="D28" s="371">
        <v>2020</v>
      </c>
      <c r="E28" s="371" t="s">
        <v>242</v>
      </c>
      <c r="F28" s="371" t="s">
        <v>242</v>
      </c>
      <c r="G28" s="371">
        <v>2020</v>
      </c>
      <c r="H28" s="371">
        <v>2020</v>
      </c>
      <c r="I28" s="41" t="s">
        <v>242</v>
      </c>
      <c r="J28" s="41" t="s">
        <v>242</v>
      </c>
      <c r="K28" s="41" t="s">
        <v>242</v>
      </c>
      <c r="L28" s="41" t="s">
        <v>242</v>
      </c>
    </row>
    <row r="29" spans="1:12" s="39" customFormat="1">
      <c r="A29" s="43" t="s">
        <v>164</v>
      </c>
      <c r="B29" s="42" t="s">
        <v>133</v>
      </c>
      <c r="C29" s="371">
        <v>2020</v>
      </c>
      <c r="D29" s="371">
        <v>2020</v>
      </c>
      <c r="E29" s="371" t="s">
        <v>242</v>
      </c>
      <c r="F29" s="371" t="s">
        <v>242</v>
      </c>
      <c r="G29" s="371">
        <v>2020</v>
      </c>
      <c r="H29" s="371">
        <v>2020</v>
      </c>
      <c r="I29" s="41" t="s">
        <v>242</v>
      </c>
      <c r="J29" s="41" t="s">
        <v>242</v>
      </c>
      <c r="K29" s="41" t="s">
        <v>242</v>
      </c>
      <c r="L29" s="41" t="s">
        <v>242</v>
      </c>
    </row>
    <row r="30" spans="1:12" s="39" customFormat="1" ht="31.5">
      <c r="A30" s="43" t="s">
        <v>165</v>
      </c>
      <c r="B30" s="42" t="s">
        <v>157</v>
      </c>
      <c r="C30" s="371" t="s">
        <v>242</v>
      </c>
      <c r="D30" s="371" t="s">
        <v>242</v>
      </c>
      <c r="E30" s="371" t="s">
        <v>242</v>
      </c>
      <c r="F30" s="371" t="s">
        <v>242</v>
      </c>
      <c r="G30" s="371" t="s">
        <v>242</v>
      </c>
      <c r="H30" s="371" t="s">
        <v>242</v>
      </c>
      <c r="I30" s="41" t="s">
        <v>242</v>
      </c>
      <c r="J30" s="41" t="s">
        <v>242</v>
      </c>
      <c r="K30" s="41" t="s">
        <v>242</v>
      </c>
      <c r="L30" s="41" t="s">
        <v>242</v>
      </c>
    </row>
    <row r="31" spans="1:12" s="39" customFormat="1">
      <c r="A31" s="43" t="s">
        <v>166</v>
      </c>
      <c r="B31" s="42" t="s">
        <v>103</v>
      </c>
      <c r="C31" s="371">
        <v>2020</v>
      </c>
      <c r="D31" s="371">
        <v>2020</v>
      </c>
      <c r="E31" s="371" t="s">
        <v>242</v>
      </c>
      <c r="F31" s="371" t="s">
        <v>242</v>
      </c>
      <c r="G31" s="371">
        <v>2020</v>
      </c>
      <c r="H31" s="371">
        <v>2020</v>
      </c>
      <c r="I31" s="41" t="s">
        <v>242</v>
      </c>
      <c r="J31" s="41" t="s">
        <v>242</v>
      </c>
      <c r="K31" s="41" t="s">
        <v>242</v>
      </c>
      <c r="L31" s="41" t="s">
        <v>242</v>
      </c>
    </row>
    <row r="32" spans="1:12">
      <c r="A32" s="43" t="s">
        <v>167</v>
      </c>
      <c r="B32" s="42" t="s">
        <v>149</v>
      </c>
      <c r="C32" s="371" t="s">
        <v>242</v>
      </c>
      <c r="D32" s="371" t="s">
        <v>242</v>
      </c>
      <c r="E32" s="371" t="s">
        <v>242</v>
      </c>
      <c r="F32" s="371" t="s">
        <v>242</v>
      </c>
      <c r="G32" s="371" t="s">
        <v>242</v>
      </c>
      <c r="H32" s="371" t="s">
        <v>242</v>
      </c>
      <c r="I32" s="41" t="s">
        <v>242</v>
      </c>
      <c r="J32" s="41" t="s">
        <v>242</v>
      </c>
      <c r="K32" s="41" t="s">
        <v>242</v>
      </c>
      <c r="L32" s="41" t="s">
        <v>242</v>
      </c>
    </row>
    <row r="33" spans="1:12">
      <c r="A33" s="43" t="s">
        <v>168</v>
      </c>
      <c r="B33" s="42" t="s">
        <v>101</v>
      </c>
      <c r="C33" s="371">
        <v>2020</v>
      </c>
      <c r="D33" s="371">
        <v>2020</v>
      </c>
      <c r="E33" s="371" t="s">
        <v>242</v>
      </c>
      <c r="F33" s="371" t="s">
        <v>242</v>
      </c>
      <c r="G33" s="371">
        <v>2020</v>
      </c>
      <c r="H33" s="371">
        <v>2020</v>
      </c>
      <c r="I33" s="41" t="s">
        <v>242</v>
      </c>
      <c r="J33" s="41" t="s">
        <v>242</v>
      </c>
      <c r="K33" s="41" t="s">
        <v>242</v>
      </c>
      <c r="L33" s="41" t="s">
        <v>242</v>
      </c>
    </row>
    <row r="34" spans="1:12">
      <c r="A34" s="43" t="s">
        <v>169</v>
      </c>
      <c r="B34" s="44" t="s">
        <v>100</v>
      </c>
      <c r="C34" s="371">
        <v>2021</v>
      </c>
      <c r="D34" s="371">
        <v>2021</v>
      </c>
      <c r="E34" s="371" t="s">
        <v>242</v>
      </c>
      <c r="F34" s="371" t="s">
        <v>242</v>
      </c>
      <c r="G34" s="371">
        <v>2021</v>
      </c>
      <c r="H34" s="371">
        <v>2021</v>
      </c>
      <c r="I34" s="41" t="s">
        <v>242</v>
      </c>
      <c r="J34" s="41" t="s">
        <v>242</v>
      </c>
      <c r="K34" s="41" t="s">
        <v>242</v>
      </c>
      <c r="L34" s="41" t="s">
        <v>242</v>
      </c>
    </row>
    <row r="35" spans="1:12" ht="31.5">
      <c r="A35" s="43">
        <v>2</v>
      </c>
      <c r="B35" s="42" t="s">
        <v>154</v>
      </c>
      <c r="C35" s="371">
        <v>2021</v>
      </c>
      <c r="D35" s="371">
        <v>2021</v>
      </c>
      <c r="E35" s="371" t="s">
        <v>242</v>
      </c>
      <c r="F35" s="371" t="s">
        <v>242</v>
      </c>
      <c r="G35" s="371">
        <v>2021</v>
      </c>
      <c r="H35" s="371">
        <v>2021</v>
      </c>
      <c r="I35" s="41" t="s">
        <v>242</v>
      </c>
      <c r="J35" s="41" t="s">
        <v>242</v>
      </c>
      <c r="K35" s="41" t="s">
        <v>242</v>
      </c>
      <c r="L35" s="41" t="s">
        <v>242</v>
      </c>
    </row>
    <row r="36" spans="1:12">
      <c r="A36" s="43" t="s">
        <v>99</v>
      </c>
      <c r="B36" s="42" t="s">
        <v>156</v>
      </c>
      <c r="C36" s="371">
        <v>2021</v>
      </c>
      <c r="D36" s="371">
        <v>2021</v>
      </c>
      <c r="E36" s="371" t="s">
        <v>242</v>
      </c>
      <c r="F36" s="371" t="s">
        <v>242</v>
      </c>
      <c r="G36" s="371">
        <v>2021</v>
      </c>
      <c r="H36" s="371">
        <v>2021</v>
      </c>
      <c r="I36" s="41" t="s">
        <v>242</v>
      </c>
      <c r="J36" s="41" t="s">
        <v>242</v>
      </c>
      <c r="K36" s="41" t="s">
        <v>242</v>
      </c>
      <c r="L36" s="41" t="s">
        <v>242</v>
      </c>
    </row>
    <row r="37" spans="1:12">
      <c r="A37" s="43" t="s">
        <v>98</v>
      </c>
      <c r="B37" s="44" t="s">
        <v>227</v>
      </c>
      <c r="C37" s="371">
        <v>2021</v>
      </c>
      <c r="D37" s="371">
        <v>2021</v>
      </c>
      <c r="E37" s="371" t="s">
        <v>242</v>
      </c>
      <c r="F37" s="371" t="s">
        <v>242</v>
      </c>
      <c r="G37" s="371">
        <v>2021</v>
      </c>
      <c r="H37" s="371">
        <v>2021</v>
      </c>
      <c r="I37" s="41" t="s">
        <v>242</v>
      </c>
      <c r="J37" s="41" t="s">
        <v>242</v>
      </c>
      <c r="K37" s="41" t="s">
        <v>242</v>
      </c>
      <c r="L37" s="41" t="s">
        <v>242</v>
      </c>
    </row>
    <row r="38" spans="1:12">
      <c r="A38" s="43">
        <v>3</v>
      </c>
      <c r="B38" s="42" t="s">
        <v>155</v>
      </c>
      <c r="C38" s="371">
        <v>2021</v>
      </c>
      <c r="D38" s="371">
        <v>2021</v>
      </c>
      <c r="E38" s="371" t="s">
        <v>242</v>
      </c>
      <c r="F38" s="371" t="s">
        <v>242</v>
      </c>
      <c r="G38" s="371">
        <v>2021</v>
      </c>
      <c r="H38" s="371">
        <v>2021</v>
      </c>
      <c r="I38" s="41" t="s">
        <v>242</v>
      </c>
      <c r="J38" s="41" t="s">
        <v>242</v>
      </c>
      <c r="K38" s="41" t="s">
        <v>242</v>
      </c>
      <c r="L38" s="41" t="s">
        <v>242</v>
      </c>
    </row>
    <row r="39" spans="1:12">
      <c r="A39" s="43" t="s">
        <v>97</v>
      </c>
      <c r="B39" s="42" t="s">
        <v>95</v>
      </c>
      <c r="C39" s="371">
        <v>2021</v>
      </c>
      <c r="D39" s="371">
        <v>2021</v>
      </c>
      <c r="E39" s="371" t="s">
        <v>242</v>
      </c>
      <c r="F39" s="371" t="s">
        <v>242</v>
      </c>
      <c r="G39" s="371">
        <v>2021</v>
      </c>
      <c r="H39" s="371">
        <v>2021</v>
      </c>
      <c r="I39" s="41" t="s">
        <v>242</v>
      </c>
      <c r="J39" s="41" t="s">
        <v>242</v>
      </c>
      <c r="K39" s="41" t="s">
        <v>242</v>
      </c>
      <c r="L39" s="41" t="s">
        <v>242</v>
      </c>
    </row>
    <row r="40" spans="1:12">
      <c r="A40" s="43" t="s">
        <v>96</v>
      </c>
      <c r="B40" s="42" t="s">
        <v>93</v>
      </c>
      <c r="C40" s="371">
        <v>2021</v>
      </c>
      <c r="D40" s="371">
        <v>2021</v>
      </c>
      <c r="E40" s="371" t="s">
        <v>242</v>
      </c>
      <c r="F40" s="371" t="s">
        <v>242</v>
      </c>
      <c r="G40" s="371">
        <v>2021</v>
      </c>
      <c r="H40" s="371">
        <v>2021</v>
      </c>
      <c r="I40" s="41" t="s">
        <v>242</v>
      </c>
      <c r="J40" s="41" t="s">
        <v>242</v>
      </c>
      <c r="K40" s="41" t="s">
        <v>242</v>
      </c>
      <c r="L40" s="41" t="s">
        <v>242</v>
      </c>
    </row>
    <row r="41" spans="1:12" ht="31.5">
      <c r="A41" s="43" t="s">
        <v>94</v>
      </c>
      <c r="B41" s="42" t="s">
        <v>160</v>
      </c>
      <c r="C41" s="371" t="s">
        <v>242</v>
      </c>
      <c r="D41" s="371" t="s">
        <v>242</v>
      </c>
      <c r="E41" s="371" t="s">
        <v>242</v>
      </c>
      <c r="F41" s="371" t="s">
        <v>242</v>
      </c>
      <c r="G41" s="371" t="s">
        <v>242</v>
      </c>
      <c r="H41" s="371" t="s">
        <v>242</v>
      </c>
      <c r="I41" s="41" t="s">
        <v>242</v>
      </c>
      <c r="J41" s="41" t="s">
        <v>242</v>
      </c>
      <c r="K41" s="41" t="s">
        <v>242</v>
      </c>
      <c r="L41" s="41" t="s">
        <v>242</v>
      </c>
    </row>
    <row r="42" spans="1:12" ht="63">
      <c r="A42" s="43" t="s">
        <v>92</v>
      </c>
      <c r="B42" s="42" t="s">
        <v>158</v>
      </c>
      <c r="C42" s="371" t="s">
        <v>242</v>
      </c>
      <c r="D42" s="371" t="s">
        <v>242</v>
      </c>
      <c r="E42" s="371" t="s">
        <v>242</v>
      </c>
      <c r="F42" s="371" t="s">
        <v>242</v>
      </c>
      <c r="G42" s="371" t="s">
        <v>242</v>
      </c>
      <c r="H42" s="371" t="s">
        <v>242</v>
      </c>
      <c r="I42" s="41" t="s">
        <v>242</v>
      </c>
      <c r="J42" s="41" t="s">
        <v>242</v>
      </c>
      <c r="K42" s="41" t="s">
        <v>242</v>
      </c>
      <c r="L42" s="41" t="s">
        <v>242</v>
      </c>
    </row>
    <row r="43" spans="1:12">
      <c r="A43" s="43" t="s">
        <v>90</v>
      </c>
      <c r="B43" s="42" t="s">
        <v>91</v>
      </c>
      <c r="C43" s="371">
        <v>2021</v>
      </c>
      <c r="D43" s="371">
        <v>2021</v>
      </c>
      <c r="E43" s="371" t="s">
        <v>242</v>
      </c>
      <c r="F43" s="371" t="s">
        <v>242</v>
      </c>
      <c r="G43" s="371">
        <v>2021</v>
      </c>
      <c r="H43" s="371">
        <v>2021</v>
      </c>
      <c r="I43" s="41" t="s">
        <v>242</v>
      </c>
      <c r="J43" s="41" t="s">
        <v>242</v>
      </c>
      <c r="K43" s="41" t="s">
        <v>242</v>
      </c>
      <c r="L43" s="41" t="s">
        <v>242</v>
      </c>
    </row>
    <row r="44" spans="1:12">
      <c r="A44" s="43" t="s">
        <v>170</v>
      </c>
      <c r="B44" s="44" t="s">
        <v>89</v>
      </c>
      <c r="C44" s="371">
        <v>2021</v>
      </c>
      <c r="D44" s="371">
        <v>2021</v>
      </c>
      <c r="E44" s="371" t="s">
        <v>242</v>
      </c>
      <c r="F44" s="371" t="s">
        <v>242</v>
      </c>
      <c r="G44" s="371">
        <v>2021</v>
      </c>
      <c r="H44" s="371">
        <v>2021</v>
      </c>
      <c r="I44" s="41" t="s">
        <v>242</v>
      </c>
      <c r="J44" s="41" t="s">
        <v>242</v>
      </c>
      <c r="K44" s="41" t="s">
        <v>242</v>
      </c>
      <c r="L44" s="41" t="s">
        <v>242</v>
      </c>
    </row>
    <row r="45" spans="1:12">
      <c r="A45" s="43">
        <v>4</v>
      </c>
      <c r="B45" s="42" t="s">
        <v>87</v>
      </c>
      <c r="C45" s="371">
        <v>2021</v>
      </c>
      <c r="D45" s="371">
        <v>2021</v>
      </c>
      <c r="E45" s="371" t="s">
        <v>242</v>
      </c>
      <c r="F45" s="371" t="s">
        <v>242</v>
      </c>
      <c r="G45" s="371">
        <v>2021</v>
      </c>
      <c r="H45" s="371">
        <v>2021</v>
      </c>
      <c r="I45" s="41" t="s">
        <v>242</v>
      </c>
      <c r="J45" s="41" t="s">
        <v>242</v>
      </c>
      <c r="K45" s="41" t="s">
        <v>242</v>
      </c>
      <c r="L45" s="41" t="s">
        <v>242</v>
      </c>
    </row>
    <row r="46" spans="1:12" ht="31.5">
      <c r="A46" s="43" t="s">
        <v>88</v>
      </c>
      <c r="B46" s="42" t="s">
        <v>159</v>
      </c>
      <c r="C46" s="371">
        <v>2021</v>
      </c>
      <c r="D46" s="371">
        <v>2021</v>
      </c>
      <c r="E46" s="371" t="s">
        <v>242</v>
      </c>
      <c r="F46" s="371" t="s">
        <v>242</v>
      </c>
      <c r="G46" s="371">
        <v>2021</v>
      </c>
      <c r="H46" s="371">
        <v>2021</v>
      </c>
      <c r="I46" s="41" t="s">
        <v>242</v>
      </c>
      <c r="J46" s="41" t="s">
        <v>242</v>
      </c>
      <c r="K46" s="41" t="s">
        <v>242</v>
      </c>
      <c r="L46" s="41" t="s">
        <v>242</v>
      </c>
    </row>
    <row r="47" spans="1:12" ht="31.5">
      <c r="A47" s="43" t="s">
        <v>86</v>
      </c>
      <c r="B47" s="42" t="s">
        <v>161</v>
      </c>
      <c r="C47" s="371" t="s">
        <v>242</v>
      </c>
      <c r="D47" s="371" t="s">
        <v>242</v>
      </c>
      <c r="E47" s="371" t="s">
        <v>242</v>
      </c>
      <c r="F47" s="371" t="s">
        <v>242</v>
      </c>
      <c r="G47" s="371" t="s">
        <v>242</v>
      </c>
      <c r="H47" s="371" t="s">
        <v>242</v>
      </c>
      <c r="I47" s="41" t="s">
        <v>242</v>
      </c>
      <c r="J47" s="41" t="s">
        <v>242</v>
      </c>
      <c r="K47" s="41" t="s">
        <v>242</v>
      </c>
      <c r="L47" s="41" t="s">
        <v>242</v>
      </c>
    </row>
    <row r="48" spans="1:12" ht="31.5">
      <c r="A48" s="43" t="s">
        <v>84</v>
      </c>
      <c r="B48" s="42" t="s">
        <v>85</v>
      </c>
      <c r="C48" s="371" t="s">
        <v>242</v>
      </c>
      <c r="D48" s="371" t="s">
        <v>242</v>
      </c>
      <c r="E48" s="371" t="s">
        <v>242</v>
      </c>
      <c r="F48" s="371" t="s">
        <v>242</v>
      </c>
      <c r="G48" s="371" t="s">
        <v>242</v>
      </c>
      <c r="H48" s="371" t="s">
        <v>242</v>
      </c>
      <c r="I48" s="41" t="s">
        <v>242</v>
      </c>
      <c r="J48" s="41" t="s">
        <v>242</v>
      </c>
      <c r="K48" s="41" t="s">
        <v>242</v>
      </c>
      <c r="L48" s="41" t="s">
        <v>242</v>
      </c>
    </row>
    <row r="49" spans="1:12">
      <c r="A49" s="43" t="s">
        <v>82</v>
      </c>
      <c r="B49" s="57" t="s">
        <v>162</v>
      </c>
      <c r="C49" s="371">
        <v>2021</v>
      </c>
      <c r="D49" s="371">
        <v>2021</v>
      </c>
      <c r="E49" s="371" t="s">
        <v>242</v>
      </c>
      <c r="F49" s="371" t="s">
        <v>242</v>
      </c>
      <c r="G49" s="371">
        <v>2021</v>
      </c>
      <c r="H49" s="371">
        <v>2021</v>
      </c>
      <c r="I49" s="41" t="s">
        <v>242</v>
      </c>
      <c r="J49" s="41" t="s">
        <v>242</v>
      </c>
      <c r="K49" s="41" t="s">
        <v>242</v>
      </c>
      <c r="L49" s="41" t="s">
        <v>242</v>
      </c>
    </row>
    <row r="50" spans="1:12">
      <c r="A50" s="43" t="s">
        <v>163</v>
      </c>
      <c r="B50" s="42" t="s">
        <v>83</v>
      </c>
      <c r="C50" s="371" t="s">
        <v>242</v>
      </c>
      <c r="D50" s="371" t="s">
        <v>242</v>
      </c>
      <c r="E50" s="371" t="s">
        <v>242</v>
      </c>
      <c r="F50" s="371" t="s">
        <v>242</v>
      </c>
      <c r="G50" s="371" t="s">
        <v>242</v>
      </c>
      <c r="H50" s="371" t="s">
        <v>242</v>
      </c>
      <c r="I50" s="41" t="s">
        <v>242</v>
      </c>
      <c r="J50" s="41" t="s">
        <v>242</v>
      </c>
      <c r="K50" s="41" t="s">
        <v>242</v>
      </c>
      <c r="L50" s="41" t="s">
        <v>242</v>
      </c>
    </row>
  </sheetData>
  <mergeCells count="21">
    <mergeCell ref="A9:L9"/>
    <mergeCell ref="A4:L4"/>
    <mergeCell ref="A7:L7"/>
    <mergeCell ref="A11:L11"/>
    <mergeCell ref="A1:L1"/>
    <mergeCell ref="A3:L3"/>
    <mergeCell ref="A5:L5"/>
    <mergeCell ref="A6:L6"/>
    <mergeCell ref="A8:L8"/>
    <mergeCell ref="A17:A19"/>
    <mergeCell ref="B17:B19"/>
    <mergeCell ref="I17:I19"/>
    <mergeCell ref="K17:K19"/>
    <mergeCell ref="A10:L10"/>
    <mergeCell ref="A15:L15"/>
    <mergeCell ref="L17:L19"/>
    <mergeCell ref="J17:J19"/>
    <mergeCell ref="C17:H17"/>
    <mergeCell ref="C18:D18"/>
    <mergeCell ref="G18:H18"/>
    <mergeCell ref="A12:L12"/>
  </mergeCells>
  <pageMargins left="0.11811023622047245" right="0" top="0.35433070866141736" bottom="0.15748031496062992" header="0.31496062992125984" footer="0.31496062992125984"/>
  <pageSetup paperSize="8" scale="71" orientation="landscape" r:id="rId1"/>
</worksheet>
</file>

<file path=xl/worksheets/sheet10.xml><?xml version="1.0" encoding="utf-8"?>
<worksheet xmlns="http://schemas.openxmlformats.org/spreadsheetml/2006/main" xmlns:r="http://schemas.openxmlformats.org/officeDocument/2006/relationships">
  <sheetPr>
    <tabColor rgb="FFFFC000"/>
    <pageSetUpPr fitToPage="1"/>
  </sheetPr>
  <dimension ref="A1:AF75"/>
  <sheetViews>
    <sheetView tabSelected="1" view="pageBreakPreview" topLeftCell="A10" zoomScale="70" zoomScaleNormal="70" zoomScaleSheetLayoutView="70" workbookViewId="0">
      <selection activeCell="E31" sqref="E31"/>
    </sheetView>
  </sheetViews>
  <sheetFormatPr defaultColWidth="9.140625" defaultRowHeight="15.75"/>
  <cols>
    <col min="1" max="1" width="9.140625" style="238"/>
    <col min="2" max="2" width="81.140625" style="238" customWidth="1"/>
    <col min="3" max="3" width="15.42578125" style="38" customWidth="1"/>
    <col min="4" max="4" width="13" style="38" customWidth="1"/>
    <col min="5" max="6" width="13.42578125" style="38" customWidth="1"/>
    <col min="7" max="11" width="12.85546875" style="38" customWidth="1"/>
    <col min="12" max="12" width="14.140625" style="38" customWidth="1"/>
    <col min="13" max="13" width="7.140625" style="38" customWidth="1"/>
    <col min="14" max="14" width="9.42578125" style="38" customWidth="1"/>
    <col min="15" max="27" width="7.140625" style="38" customWidth="1"/>
    <col min="28" max="28" width="17.28515625" style="38" customWidth="1"/>
    <col min="29" max="29" width="17.85546875" style="38" customWidth="1"/>
    <col min="30" max="30" width="9.140625" style="38"/>
    <col min="31" max="16384" width="9.140625" style="238"/>
  </cols>
  <sheetData>
    <row r="1" spans="1:32"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row>
    <row r="2" spans="1:32">
      <c r="A2" s="38"/>
      <c r="B2" s="38"/>
      <c r="AC2" s="290"/>
    </row>
    <row r="3" spans="1:32">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row>
    <row r="4" spans="1:32" ht="24.75" customHeight="1">
      <c r="A4" s="107"/>
      <c r="B4" s="239"/>
      <c r="C4" s="384"/>
      <c r="D4" s="384"/>
      <c r="E4" s="384"/>
      <c r="F4" s="384"/>
      <c r="G4" s="384"/>
      <c r="H4" s="384"/>
      <c r="I4" s="384"/>
      <c r="J4" s="384"/>
      <c r="K4" s="384"/>
      <c r="L4" s="240"/>
      <c r="M4" s="240"/>
      <c r="N4" s="240"/>
      <c r="O4" s="240"/>
      <c r="P4" s="240"/>
      <c r="Q4" s="240"/>
      <c r="R4" s="240"/>
      <c r="S4" s="240"/>
      <c r="T4" s="240"/>
      <c r="U4" s="240"/>
      <c r="V4" s="240"/>
      <c r="W4" s="240"/>
      <c r="X4" s="240"/>
      <c r="Y4" s="240"/>
      <c r="Z4" s="240"/>
      <c r="AA4" s="240"/>
      <c r="AB4" s="240"/>
      <c r="AC4" s="240"/>
    </row>
    <row r="5" spans="1:32">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row>
    <row r="6" spans="1:32" ht="18.75" customHeight="1">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32">
      <c r="A7" s="107"/>
      <c r="B7" s="107"/>
      <c r="C7" s="384"/>
      <c r="D7" s="384"/>
      <c r="E7" s="384"/>
      <c r="F7" s="384"/>
      <c r="G7" s="384"/>
      <c r="H7" s="384"/>
      <c r="I7" s="384"/>
      <c r="J7" s="384"/>
      <c r="K7" s="384"/>
      <c r="L7" s="240"/>
      <c r="M7" s="240"/>
      <c r="N7" s="240"/>
      <c r="O7" s="240"/>
      <c r="P7" s="240"/>
      <c r="Q7" s="240"/>
      <c r="R7" s="240"/>
      <c r="S7" s="240"/>
      <c r="T7" s="240"/>
      <c r="U7" s="240"/>
      <c r="V7" s="240"/>
      <c r="W7" s="240"/>
      <c r="X7" s="240"/>
      <c r="Y7" s="240"/>
      <c r="Z7" s="240"/>
      <c r="AA7" s="240"/>
      <c r="AB7" s="240"/>
      <c r="AC7" s="240"/>
    </row>
    <row r="8" spans="1:32">
      <c r="A8" s="399" t="str">
        <f>' 1. паспорт местополож'!A8:C8</f>
        <v>I_2019KOSTROMASEVZD3</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row>
    <row r="9" spans="1:32">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32" ht="16.5" customHeight="1">
      <c r="A10" s="106"/>
      <c r="B10" s="106"/>
      <c r="C10" s="106"/>
      <c r="D10" s="106"/>
      <c r="E10" s="106"/>
      <c r="F10" s="106"/>
      <c r="G10" s="106"/>
      <c r="H10" s="106"/>
      <c r="I10" s="106"/>
      <c r="J10" s="106"/>
      <c r="K10" s="106"/>
      <c r="L10" s="241"/>
      <c r="M10" s="241"/>
      <c r="N10" s="241"/>
      <c r="O10" s="241"/>
      <c r="P10" s="241"/>
      <c r="Q10" s="241"/>
      <c r="R10" s="241"/>
      <c r="S10" s="241"/>
      <c r="T10" s="241"/>
      <c r="U10" s="241"/>
      <c r="V10" s="241"/>
      <c r="W10" s="241"/>
      <c r="X10" s="241"/>
      <c r="Y10" s="241"/>
      <c r="Z10" s="241"/>
      <c r="AA10" s="241"/>
      <c r="AB10" s="241"/>
      <c r="AC10" s="241"/>
    </row>
    <row r="11" spans="1:32">
      <c r="A11" s="399" t="str">
        <f>' 1. паспорт местополож'!A11:C11</f>
        <v xml:space="preserve">Техническое перевооружение объекта «Оборудование тяговой подстанции Мантурово»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32" ht="15.75" customHeight="1">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32">
      <c r="A13" s="462"/>
      <c r="B13" s="462"/>
      <c r="C13" s="462"/>
      <c r="D13" s="462"/>
      <c r="E13" s="462"/>
      <c r="F13" s="462"/>
      <c r="G13" s="462"/>
      <c r="H13" s="462"/>
      <c r="I13" s="462"/>
      <c r="J13" s="462"/>
      <c r="K13" s="462"/>
      <c r="L13" s="462"/>
      <c r="M13" s="462"/>
      <c r="N13" s="462"/>
      <c r="O13" s="462"/>
      <c r="P13" s="462"/>
      <c r="Q13" s="462"/>
      <c r="R13" s="462"/>
      <c r="S13" s="462"/>
      <c r="T13" s="462"/>
      <c r="U13" s="462"/>
      <c r="V13" s="462"/>
      <c r="W13" s="462"/>
      <c r="X13" s="462"/>
      <c r="Y13" s="462"/>
      <c r="Z13" s="462"/>
      <c r="AA13" s="462"/>
      <c r="AB13" s="462"/>
      <c r="AC13" s="462"/>
    </row>
    <row r="14" spans="1:32">
      <c r="A14" s="38"/>
    </row>
    <row r="15" spans="1:32">
      <c r="A15" s="463" t="s">
        <v>316</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row>
    <row r="16" spans="1:32" s="243" customFormat="1" ht="33" customHeight="1">
      <c r="A16" s="464" t="s">
        <v>317</v>
      </c>
      <c r="B16" s="464" t="s">
        <v>318</v>
      </c>
      <c r="C16" s="467" t="s">
        <v>319</v>
      </c>
      <c r="D16" s="467"/>
      <c r="E16" s="468" t="s">
        <v>320</v>
      </c>
      <c r="F16" s="468"/>
      <c r="G16" s="464" t="s">
        <v>556</v>
      </c>
      <c r="H16" s="459">
        <v>2020</v>
      </c>
      <c r="I16" s="460"/>
      <c r="J16" s="460"/>
      <c r="K16" s="460"/>
      <c r="L16" s="459">
        <v>2021</v>
      </c>
      <c r="M16" s="460"/>
      <c r="N16" s="460"/>
      <c r="O16" s="461"/>
      <c r="P16" s="459">
        <v>2022</v>
      </c>
      <c r="Q16" s="460"/>
      <c r="R16" s="460"/>
      <c r="S16" s="460"/>
      <c r="T16" s="459">
        <v>2023</v>
      </c>
      <c r="U16" s="460"/>
      <c r="V16" s="460"/>
      <c r="W16" s="460"/>
      <c r="X16" s="459">
        <v>2024</v>
      </c>
      <c r="Y16" s="460"/>
      <c r="Z16" s="460"/>
      <c r="AA16" s="460"/>
      <c r="AB16" s="469" t="s">
        <v>321</v>
      </c>
      <c r="AC16" s="470"/>
      <c r="AD16" s="385"/>
      <c r="AE16" s="242"/>
      <c r="AF16" s="242"/>
    </row>
    <row r="17" spans="1:30" s="243" customFormat="1" ht="16.5" customHeight="1">
      <c r="A17" s="465"/>
      <c r="B17" s="465"/>
      <c r="C17" s="467"/>
      <c r="D17" s="467"/>
      <c r="E17" s="468"/>
      <c r="F17" s="468"/>
      <c r="G17" s="465"/>
      <c r="H17" s="467" t="s">
        <v>1</v>
      </c>
      <c r="I17" s="467"/>
      <c r="J17" s="467" t="s">
        <v>584</v>
      </c>
      <c r="K17" s="467"/>
      <c r="L17" s="473" t="s">
        <v>1</v>
      </c>
      <c r="M17" s="474"/>
      <c r="N17" s="467" t="s">
        <v>584</v>
      </c>
      <c r="O17" s="467"/>
      <c r="P17" s="467" t="s">
        <v>1</v>
      </c>
      <c r="Q17" s="467"/>
      <c r="R17" s="467" t="s">
        <v>584</v>
      </c>
      <c r="S17" s="467"/>
      <c r="T17" s="467" t="s">
        <v>1</v>
      </c>
      <c r="U17" s="467"/>
      <c r="V17" s="467" t="s">
        <v>584</v>
      </c>
      <c r="W17" s="467"/>
      <c r="X17" s="467" t="s">
        <v>1</v>
      </c>
      <c r="Y17" s="467"/>
      <c r="Z17" s="467" t="s">
        <v>584</v>
      </c>
      <c r="AA17" s="467"/>
      <c r="AB17" s="471"/>
      <c r="AC17" s="472"/>
      <c r="AD17" s="386"/>
    </row>
    <row r="18" spans="1:30" s="246" customFormat="1" ht="89.25" customHeight="1">
      <c r="A18" s="466"/>
      <c r="B18" s="466"/>
      <c r="C18" s="383" t="s">
        <v>1</v>
      </c>
      <c r="D18" s="383" t="s">
        <v>322</v>
      </c>
      <c r="E18" s="383" t="s">
        <v>554</v>
      </c>
      <c r="F18" s="383" t="s">
        <v>555</v>
      </c>
      <c r="G18" s="466"/>
      <c r="H18" s="244" t="s">
        <v>323</v>
      </c>
      <c r="I18" s="244" t="s">
        <v>324</v>
      </c>
      <c r="J18" s="244" t="s">
        <v>323</v>
      </c>
      <c r="K18" s="244" t="s">
        <v>324</v>
      </c>
      <c r="L18" s="244" t="s">
        <v>323</v>
      </c>
      <c r="M18" s="244" t="s">
        <v>324</v>
      </c>
      <c r="N18" s="244" t="s">
        <v>323</v>
      </c>
      <c r="O18" s="244" t="s">
        <v>324</v>
      </c>
      <c r="P18" s="244" t="s">
        <v>323</v>
      </c>
      <c r="Q18" s="244" t="s">
        <v>324</v>
      </c>
      <c r="R18" s="244" t="s">
        <v>323</v>
      </c>
      <c r="S18" s="244" t="s">
        <v>324</v>
      </c>
      <c r="T18" s="244" t="s">
        <v>323</v>
      </c>
      <c r="U18" s="244" t="s">
        <v>324</v>
      </c>
      <c r="V18" s="244" t="s">
        <v>323</v>
      </c>
      <c r="W18" s="244" t="s">
        <v>324</v>
      </c>
      <c r="X18" s="244" t="s">
        <v>323</v>
      </c>
      <c r="Y18" s="244" t="s">
        <v>324</v>
      </c>
      <c r="Z18" s="244" t="s">
        <v>323</v>
      </c>
      <c r="AA18" s="244" t="s">
        <v>324</v>
      </c>
      <c r="AB18" s="245" t="s">
        <v>325</v>
      </c>
      <c r="AC18" s="245" t="s">
        <v>322</v>
      </c>
      <c r="AD18" s="387"/>
    </row>
    <row r="19" spans="1:30" s="247" customFormat="1" ht="19.5" customHeight="1">
      <c r="A19" s="90">
        <v>1</v>
      </c>
      <c r="B19" s="90">
        <v>2</v>
      </c>
      <c r="C19" s="90">
        <v>3</v>
      </c>
      <c r="D19" s="90">
        <v>4</v>
      </c>
      <c r="E19" s="90">
        <v>5</v>
      </c>
      <c r="F19" s="90">
        <v>6</v>
      </c>
      <c r="G19" s="90">
        <v>7</v>
      </c>
      <c r="H19" s="90">
        <v>8</v>
      </c>
      <c r="I19" s="90">
        <v>9</v>
      </c>
      <c r="J19" s="90">
        <v>10</v>
      </c>
      <c r="K19" s="90">
        <v>11</v>
      </c>
      <c r="L19" s="90">
        <v>12</v>
      </c>
      <c r="M19" s="90">
        <v>13</v>
      </c>
      <c r="N19" s="90">
        <v>14</v>
      </c>
      <c r="O19" s="90">
        <v>15</v>
      </c>
      <c r="P19" s="90">
        <v>16</v>
      </c>
      <c r="Q19" s="90">
        <v>17</v>
      </c>
      <c r="R19" s="90">
        <v>18</v>
      </c>
      <c r="S19" s="90">
        <v>19</v>
      </c>
      <c r="T19" s="90">
        <v>20</v>
      </c>
      <c r="U19" s="90">
        <v>21</v>
      </c>
      <c r="V19" s="90">
        <v>22</v>
      </c>
      <c r="W19" s="90">
        <v>23</v>
      </c>
      <c r="X19" s="90">
        <v>24</v>
      </c>
      <c r="Y19" s="90">
        <v>25</v>
      </c>
      <c r="Z19" s="90">
        <v>26</v>
      </c>
      <c r="AA19" s="90">
        <v>27</v>
      </c>
      <c r="AB19" s="90">
        <v>28</v>
      </c>
      <c r="AC19" s="90">
        <v>29</v>
      </c>
      <c r="AD19" s="388"/>
    </row>
    <row r="20" spans="1:30" ht="33">
      <c r="A20" s="248">
        <v>1</v>
      </c>
      <c r="B20" s="249" t="s">
        <v>326</v>
      </c>
      <c r="C20" s="362">
        <v>10.068</v>
      </c>
      <c r="D20" s="362">
        <v>24.448</v>
      </c>
      <c r="E20" s="362" t="s">
        <v>242</v>
      </c>
      <c r="F20" s="362" t="s">
        <v>242</v>
      </c>
      <c r="G20" s="362">
        <v>0</v>
      </c>
      <c r="H20" s="362">
        <v>2.8679999999999999</v>
      </c>
      <c r="I20" s="362" t="str">
        <f>I59</f>
        <v>нд</v>
      </c>
      <c r="J20" s="362">
        <v>1.9259999999999999</v>
      </c>
      <c r="K20" s="362">
        <f t="shared" ref="K20" si="0">SUM(K21:K25)</f>
        <v>0</v>
      </c>
      <c r="L20" s="362">
        <v>7.2</v>
      </c>
      <c r="M20" s="362" t="str">
        <f>M59</f>
        <v>нд</v>
      </c>
      <c r="N20" s="362">
        <v>22.521999999999998</v>
      </c>
      <c r="O20" s="362">
        <f t="shared" ref="O20" si="1">SUM(O21:O25)</f>
        <v>0</v>
      </c>
      <c r="P20" s="362" t="s">
        <v>242</v>
      </c>
      <c r="Q20" s="362" t="s">
        <v>242</v>
      </c>
      <c r="R20" s="362" t="s">
        <v>242</v>
      </c>
      <c r="S20" s="362" t="s">
        <v>242</v>
      </c>
      <c r="T20" s="362" t="s">
        <v>242</v>
      </c>
      <c r="U20" s="362" t="s">
        <v>242</v>
      </c>
      <c r="V20" s="362" t="s">
        <v>242</v>
      </c>
      <c r="W20" s="362" t="s">
        <v>242</v>
      </c>
      <c r="X20" s="362" t="s">
        <v>242</v>
      </c>
      <c r="Y20" s="362" t="s">
        <v>242</v>
      </c>
      <c r="Z20" s="362" t="s">
        <v>242</v>
      </c>
      <c r="AA20" s="362" t="s">
        <v>242</v>
      </c>
      <c r="AB20" s="362">
        <f>C20</f>
        <v>10.068</v>
      </c>
      <c r="AC20" s="362">
        <v>24.448</v>
      </c>
    </row>
    <row r="21" spans="1:30" ht="16.5">
      <c r="A21" s="251" t="s">
        <v>327</v>
      </c>
      <c r="B21" s="252" t="s">
        <v>328</v>
      </c>
      <c r="C21" s="362" t="str">
        <f>E21</f>
        <v>нд</v>
      </c>
      <c r="D21" s="362" t="s">
        <v>242</v>
      </c>
      <c r="E21" s="362" t="s">
        <v>242</v>
      </c>
      <c r="F21" s="362" t="s">
        <v>242</v>
      </c>
      <c r="G21" s="362">
        <v>0</v>
      </c>
      <c r="H21" s="362">
        <v>0</v>
      </c>
      <c r="I21" s="362" t="s">
        <v>242</v>
      </c>
      <c r="J21" s="362" t="s">
        <v>242</v>
      </c>
      <c r="K21" s="362" t="s">
        <v>242</v>
      </c>
      <c r="L21" s="362">
        <v>0</v>
      </c>
      <c r="M21" s="362" t="s">
        <v>242</v>
      </c>
      <c r="N21" s="362" t="s">
        <v>242</v>
      </c>
      <c r="O21" s="362" t="s">
        <v>242</v>
      </c>
      <c r="P21" s="362" t="s">
        <v>242</v>
      </c>
      <c r="Q21" s="362" t="s">
        <v>242</v>
      </c>
      <c r="R21" s="362" t="s">
        <v>242</v>
      </c>
      <c r="S21" s="362" t="s">
        <v>242</v>
      </c>
      <c r="T21" s="362" t="s">
        <v>242</v>
      </c>
      <c r="U21" s="362" t="s">
        <v>242</v>
      </c>
      <c r="V21" s="362" t="s">
        <v>242</v>
      </c>
      <c r="W21" s="362" t="s">
        <v>242</v>
      </c>
      <c r="X21" s="362" t="s">
        <v>242</v>
      </c>
      <c r="Y21" s="362" t="s">
        <v>242</v>
      </c>
      <c r="Z21" s="362" t="s">
        <v>242</v>
      </c>
      <c r="AA21" s="362" t="s">
        <v>242</v>
      </c>
      <c r="AB21" s="362">
        <f t="shared" ref="AB21:AB22" si="2">L21</f>
        <v>0</v>
      </c>
      <c r="AC21" s="362" t="s">
        <v>242</v>
      </c>
    </row>
    <row r="22" spans="1:30" ht="16.5">
      <c r="A22" s="251" t="s">
        <v>329</v>
      </c>
      <c r="B22" s="252" t="s">
        <v>330</v>
      </c>
      <c r="C22" s="362" t="str">
        <f>E22</f>
        <v>нд</v>
      </c>
      <c r="D22" s="362" t="s">
        <v>242</v>
      </c>
      <c r="E22" s="362" t="s">
        <v>242</v>
      </c>
      <c r="F22" s="362" t="s">
        <v>242</v>
      </c>
      <c r="G22" s="362">
        <v>0</v>
      </c>
      <c r="H22" s="362">
        <v>0</v>
      </c>
      <c r="I22" s="362" t="s">
        <v>242</v>
      </c>
      <c r="J22" s="362" t="s">
        <v>242</v>
      </c>
      <c r="K22" s="362" t="s">
        <v>242</v>
      </c>
      <c r="L22" s="362">
        <v>0</v>
      </c>
      <c r="M22" s="362" t="s">
        <v>242</v>
      </c>
      <c r="N22" s="362" t="s">
        <v>242</v>
      </c>
      <c r="O22" s="362" t="s">
        <v>242</v>
      </c>
      <c r="P22" s="362" t="s">
        <v>242</v>
      </c>
      <c r="Q22" s="362" t="s">
        <v>242</v>
      </c>
      <c r="R22" s="362" t="s">
        <v>242</v>
      </c>
      <c r="S22" s="362" t="s">
        <v>242</v>
      </c>
      <c r="T22" s="362" t="s">
        <v>242</v>
      </c>
      <c r="U22" s="362" t="s">
        <v>242</v>
      </c>
      <c r="V22" s="362" t="s">
        <v>242</v>
      </c>
      <c r="W22" s="362" t="s">
        <v>242</v>
      </c>
      <c r="X22" s="362" t="s">
        <v>242</v>
      </c>
      <c r="Y22" s="362" t="s">
        <v>242</v>
      </c>
      <c r="Z22" s="362" t="s">
        <v>242</v>
      </c>
      <c r="AA22" s="362" t="s">
        <v>242</v>
      </c>
      <c r="AB22" s="362">
        <f t="shared" si="2"/>
        <v>0</v>
      </c>
      <c r="AC22" s="362" t="s">
        <v>242</v>
      </c>
    </row>
    <row r="23" spans="1:30" s="38" customFormat="1" ht="33">
      <c r="A23" s="251" t="s">
        <v>331</v>
      </c>
      <c r="B23" s="252" t="s">
        <v>332</v>
      </c>
      <c r="C23" s="362">
        <v>0</v>
      </c>
      <c r="D23" s="362">
        <v>5.6440000000000001</v>
      </c>
      <c r="E23" s="362" t="s">
        <v>242</v>
      </c>
      <c r="F23" s="362" t="s">
        <v>242</v>
      </c>
      <c r="G23" s="362">
        <v>0</v>
      </c>
      <c r="H23" s="362">
        <v>0</v>
      </c>
      <c r="I23" s="362" t="s">
        <v>242</v>
      </c>
      <c r="J23" s="362" t="s">
        <v>242</v>
      </c>
      <c r="K23" s="362" t="s">
        <v>242</v>
      </c>
      <c r="L23" s="362">
        <v>0</v>
      </c>
      <c r="M23" s="362" t="s">
        <v>242</v>
      </c>
      <c r="N23" s="362">
        <v>5.6440000000000001</v>
      </c>
      <c r="O23" s="362" t="s">
        <v>242</v>
      </c>
      <c r="P23" s="362" t="s">
        <v>242</v>
      </c>
      <c r="Q23" s="362" t="s">
        <v>242</v>
      </c>
      <c r="R23" s="362" t="s">
        <v>242</v>
      </c>
      <c r="S23" s="362" t="s">
        <v>242</v>
      </c>
      <c r="T23" s="362" t="s">
        <v>242</v>
      </c>
      <c r="U23" s="362" t="s">
        <v>242</v>
      </c>
      <c r="V23" s="362" t="s">
        <v>242</v>
      </c>
      <c r="W23" s="362" t="s">
        <v>242</v>
      </c>
      <c r="X23" s="362" t="s">
        <v>242</v>
      </c>
      <c r="Y23" s="362" t="s">
        <v>242</v>
      </c>
      <c r="Z23" s="362" t="s">
        <v>242</v>
      </c>
      <c r="AA23" s="362" t="s">
        <v>242</v>
      </c>
      <c r="AB23" s="362">
        <v>0</v>
      </c>
      <c r="AC23" s="362">
        <v>5.6440000000000001</v>
      </c>
    </row>
    <row r="24" spans="1:30" ht="16.5">
      <c r="A24" s="251" t="s">
        <v>333</v>
      </c>
      <c r="B24" s="252" t="s">
        <v>334</v>
      </c>
      <c r="C24" s="362" t="s">
        <v>242</v>
      </c>
      <c r="D24" s="362" t="s">
        <v>242</v>
      </c>
      <c r="E24" s="362" t="s">
        <v>242</v>
      </c>
      <c r="F24" s="362" t="s">
        <v>242</v>
      </c>
      <c r="G24" s="362">
        <v>0</v>
      </c>
      <c r="H24" s="256">
        <v>0</v>
      </c>
      <c r="I24" s="362" t="s">
        <v>242</v>
      </c>
      <c r="J24" s="362" t="s">
        <v>242</v>
      </c>
      <c r="K24" s="362" t="s">
        <v>242</v>
      </c>
      <c r="L24" s="256">
        <v>0</v>
      </c>
      <c r="M24" s="362" t="s">
        <v>242</v>
      </c>
      <c r="N24" s="362" t="s">
        <v>242</v>
      </c>
      <c r="O24" s="362" t="s">
        <v>242</v>
      </c>
      <c r="P24" s="362" t="s">
        <v>242</v>
      </c>
      <c r="Q24" s="362" t="s">
        <v>242</v>
      </c>
      <c r="R24" s="362" t="s">
        <v>242</v>
      </c>
      <c r="S24" s="362" t="s">
        <v>242</v>
      </c>
      <c r="T24" s="362" t="s">
        <v>242</v>
      </c>
      <c r="U24" s="362" t="s">
        <v>242</v>
      </c>
      <c r="V24" s="362" t="s">
        <v>242</v>
      </c>
      <c r="W24" s="362" t="s">
        <v>242</v>
      </c>
      <c r="X24" s="362" t="s">
        <v>242</v>
      </c>
      <c r="Y24" s="362" t="s">
        <v>242</v>
      </c>
      <c r="Z24" s="362" t="s">
        <v>242</v>
      </c>
      <c r="AA24" s="362" t="s">
        <v>242</v>
      </c>
      <c r="AB24" s="362">
        <f t="shared" ref="AB24" si="3">L24</f>
        <v>0</v>
      </c>
      <c r="AC24" s="362" t="s">
        <v>242</v>
      </c>
    </row>
    <row r="25" spans="1:30" ht="16.5">
      <c r="A25" s="251" t="s">
        <v>335</v>
      </c>
      <c r="B25" s="253" t="s">
        <v>336</v>
      </c>
      <c r="C25" s="362">
        <v>10.068</v>
      </c>
      <c r="D25" s="362">
        <v>18.803999999999998</v>
      </c>
      <c r="E25" s="362" t="s">
        <v>242</v>
      </c>
      <c r="F25" s="362" t="s">
        <v>242</v>
      </c>
      <c r="G25" s="362">
        <v>0</v>
      </c>
      <c r="H25" s="256">
        <v>2.8679999999999999</v>
      </c>
      <c r="I25" s="362" t="s">
        <v>242</v>
      </c>
      <c r="J25" s="362">
        <v>1.9259999999999999</v>
      </c>
      <c r="K25" s="362" t="s">
        <v>242</v>
      </c>
      <c r="L25" s="256">
        <v>7.2</v>
      </c>
      <c r="M25" s="362" t="s">
        <v>242</v>
      </c>
      <c r="N25" s="362">
        <v>16.878</v>
      </c>
      <c r="O25" s="362" t="s">
        <v>242</v>
      </c>
      <c r="P25" s="362" t="s">
        <v>242</v>
      </c>
      <c r="Q25" s="362" t="s">
        <v>242</v>
      </c>
      <c r="R25" s="362" t="s">
        <v>242</v>
      </c>
      <c r="S25" s="362" t="s">
        <v>242</v>
      </c>
      <c r="T25" s="362" t="s">
        <v>242</v>
      </c>
      <c r="U25" s="362" t="s">
        <v>242</v>
      </c>
      <c r="V25" s="362" t="s">
        <v>242</v>
      </c>
      <c r="W25" s="362" t="s">
        <v>242</v>
      </c>
      <c r="X25" s="362" t="s">
        <v>242</v>
      </c>
      <c r="Y25" s="362" t="s">
        <v>242</v>
      </c>
      <c r="Z25" s="362" t="s">
        <v>242</v>
      </c>
      <c r="AA25" s="362" t="s">
        <v>242</v>
      </c>
      <c r="AB25" s="362">
        <f>C25</f>
        <v>10.068</v>
      </c>
      <c r="AC25" s="362">
        <v>18.803999999999998</v>
      </c>
    </row>
    <row r="26" spans="1:30" s="38" customFormat="1" ht="33">
      <c r="A26" s="248" t="s">
        <v>20</v>
      </c>
      <c r="B26" s="249" t="s">
        <v>337</v>
      </c>
      <c r="C26" s="362">
        <v>8.39</v>
      </c>
      <c r="D26" s="362">
        <v>20.373000000000001</v>
      </c>
      <c r="E26" s="362" t="s">
        <v>242</v>
      </c>
      <c r="F26" s="362" t="s">
        <v>242</v>
      </c>
      <c r="G26" s="362">
        <v>0</v>
      </c>
      <c r="H26" s="362">
        <v>2.39</v>
      </c>
      <c r="I26" s="362" t="str">
        <f>I59</f>
        <v>нд</v>
      </c>
      <c r="J26" s="362">
        <v>1.605</v>
      </c>
      <c r="K26" s="362" t="s">
        <v>242</v>
      </c>
      <c r="L26" s="362">
        <v>6</v>
      </c>
      <c r="M26" s="362" t="str">
        <f>M59</f>
        <v>нд</v>
      </c>
      <c r="N26" s="362">
        <v>18.768000000000001</v>
      </c>
      <c r="O26" s="362" t="s">
        <v>242</v>
      </c>
      <c r="P26" s="362" t="s">
        <v>242</v>
      </c>
      <c r="Q26" s="362" t="s">
        <v>242</v>
      </c>
      <c r="R26" s="362" t="s">
        <v>242</v>
      </c>
      <c r="S26" s="362" t="s">
        <v>242</v>
      </c>
      <c r="T26" s="362" t="s">
        <v>242</v>
      </c>
      <c r="U26" s="362" t="s">
        <v>242</v>
      </c>
      <c r="V26" s="362" t="s">
        <v>242</v>
      </c>
      <c r="W26" s="362" t="s">
        <v>242</v>
      </c>
      <c r="X26" s="362" t="s">
        <v>242</v>
      </c>
      <c r="Y26" s="362" t="s">
        <v>242</v>
      </c>
      <c r="Z26" s="362" t="s">
        <v>242</v>
      </c>
      <c r="AA26" s="362" t="s">
        <v>242</v>
      </c>
      <c r="AB26" s="362">
        <f>H26+L26</f>
        <v>8.39</v>
      </c>
      <c r="AC26" s="362">
        <v>20.373000000000001</v>
      </c>
    </row>
    <row r="27" spans="1:30" ht="16.5">
      <c r="A27" s="248" t="s">
        <v>338</v>
      </c>
      <c r="B27" s="252" t="s">
        <v>339</v>
      </c>
      <c r="C27" s="362">
        <v>2.39</v>
      </c>
      <c r="D27" s="362">
        <v>1.605</v>
      </c>
      <c r="E27" s="362" t="s">
        <v>242</v>
      </c>
      <c r="F27" s="362" t="s">
        <v>242</v>
      </c>
      <c r="G27" s="362">
        <v>0</v>
      </c>
      <c r="H27" s="362">
        <v>2.39</v>
      </c>
      <c r="I27" s="362" t="s">
        <v>242</v>
      </c>
      <c r="J27" s="362">
        <v>1.605</v>
      </c>
      <c r="K27" s="362" t="s">
        <v>242</v>
      </c>
      <c r="L27" s="256">
        <v>0</v>
      </c>
      <c r="M27" s="362" t="s">
        <v>242</v>
      </c>
      <c r="N27" s="362" t="s">
        <v>242</v>
      </c>
      <c r="O27" s="362" t="s">
        <v>242</v>
      </c>
      <c r="P27" s="362" t="s">
        <v>242</v>
      </c>
      <c r="Q27" s="362" t="s">
        <v>242</v>
      </c>
      <c r="R27" s="362" t="s">
        <v>242</v>
      </c>
      <c r="S27" s="362" t="s">
        <v>242</v>
      </c>
      <c r="T27" s="362" t="s">
        <v>242</v>
      </c>
      <c r="U27" s="362" t="s">
        <v>242</v>
      </c>
      <c r="V27" s="362" t="s">
        <v>242</v>
      </c>
      <c r="W27" s="362" t="s">
        <v>242</v>
      </c>
      <c r="X27" s="362" t="s">
        <v>242</v>
      </c>
      <c r="Y27" s="362" t="s">
        <v>242</v>
      </c>
      <c r="Z27" s="362" t="s">
        <v>242</v>
      </c>
      <c r="AA27" s="362" t="s">
        <v>242</v>
      </c>
      <c r="AB27" s="362">
        <v>2.39</v>
      </c>
      <c r="AC27" s="362">
        <v>1.605</v>
      </c>
    </row>
    <row r="28" spans="1:30" ht="16.5">
      <c r="A28" s="248" t="s">
        <v>340</v>
      </c>
      <c r="B28" s="252" t="s">
        <v>341</v>
      </c>
      <c r="C28" s="362">
        <v>6</v>
      </c>
      <c r="D28" s="362">
        <v>18.768000000000001</v>
      </c>
      <c r="E28" s="362" t="s">
        <v>242</v>
      </c>
      <c r="F28" s="362" t="s">
        <v>242</v>
      </c>
      <c r="G28" s="362">
        <v>0</v>
      </c>
      <c r="H28" s="256">
        <v>0</v>
      </c>
      <c r="I28" s="362" t="s">
        <v>242</v>
      </c>
      <c r="J28" s="362" t="s">
        <v>242</v>
      </c>
      <c r="K28" s="362" t="s">
        <v>242</v>
      </c>
      <c r="L28" s="362">
        <v>6</v>
      </c>
      <c r="M28" s="362" t="s">
        <v>242</v>
      </c>
      <c r="N28" s="362">
        <v>18.768000000000001</v>
      </c>
      <c r="O28" s="362" t="s">
        <v>242</v>
      </c>
      <c r="P28" s="362" t="s">
        <v>242</v>
      </c>
      <c r="Q28" s="362" t="s">
        <v>242</v>
      </c>
      <c r="R28" s="362" t="s">
        <v>242</v>
      </c>
      <c r="S28" s="362" t="s">
        <v>242</v>
      </c>
      <c r="T28" s="362" t="s">
        <v>242</v>
      </c>
      <c r="U28" s="362" t="s">
        <v>242</v>
      </c>
      <c r="V28" s="362" t="s">
        <v>242</v>
      </c>
      <c r="W28" s="362" t="s">
        <v>242</v>
      </c>
      <c r="X28" s="362" t="s">
        <v>242</v>
      </c>
      <c r="Y28" s="362" t="s">
        <v>242</v>
      </c>
      <c r="Z28" s="362" t="s">
        <v>242</v>
      </c>
      <c r="AA28" s="362" t="s">
        <v>242</v>
      </c>
      <c r="AB28" s="362">
        <v>6</v>
      </c>
      <c r="AC28" s="362">
        <v>18.768000000000001</v>
      </c>
    </row>
    <row r="29" spans="1:30" ht="16.5">
      <c r="A29" s="248" t="s">
        <v>342</v>
      </c>
      <c r="B29" s="252" t="s">
        <v>343</v>
      </c>
      <c r="C29" s="362">
        <v>0</v>
      </c>
      <c r="D29" s="362" t="s">
        <v>242</v>
      </c>
      <c r="E29" s="362" t="s">
        <v>242</v>
      </c>
      <c r="F29" s="362" t="s">
        <v>242</v>
      </c>
      <c r="G29" s="362">
        <v>0</v>
      </c>
      <c r="H29" s="256">
        <v>0</v>
      </c>
      <c r="I29" s="362" t="str">
        <f>I59</f>
        <v>нд</v>
      </c>
      <c r="J29" s="362" t="s">
        <v>242</v>
      </c>
      <c r="K29" s="362" t="s">
        <v>242</v>
      </c>
      <c r="L29" s="256">
        <v>0</v>
      </c>
      <c r="M29" s="362" t="str">
        <f>M59</f>
        <v>нд</v>
      </c>
      <c r="N29" s="362" t="s">
        <v>242</v>
      </c>
      <c r="O29" s="362" t="s">
        <v>242</v>
      </c>
      <c r="P29" s="362" t="s">
        <v>242</v>
      </c>
      <c r="Q29" s="362" t="s">
        <v>242</v>
      </c>
      <c r="R29" s="362" t="s">
        <v>242</v>
      </c>
      <c r="S29" s="362" t="s">
        <v>242</v>
      </c>
      <c r="T29" s="362" t="s">
        <v>242</v>
      </c>
      <c r="U29" s="362" t="s">
        <v>242</v>
      </c>
      <c r="V29" s="362" t="s">
        <v>242</v>
      </c>
      <c r="W29" s="362" t="s">
        <v>242</v>
      </c>
      <c r="X29" s="362" t="s">
        <v>242</v>
      </c>
      <c r="Y29" s="362" t="s">
        <v>242</v>
      </c>
      <c r="Z29" s="362" t="s">
        <v>242</v>
      </c>
      <c r="AA29" s="362" t="s">
        <v>242</v>
      </c>
      <c r="AB29" s="362">
        <f>L29</f>
        <v>0</v>
      </c>
      <c r="AC29" s="362" t="s">
        <v>242</v>
      </c>
    </row>
    <row r="30" spans="1:30" s="254" customFormat="1" ht="16.5">
      <c r="A30" s="248" t="s">
        <v>344</v>
      </c>
      <c r="B30" s="252" t="s">
        <v>345</v>
      </c>
      <c r="C30" s="362" t="str">
        <f t="shared" ref="C30:C38" si="4">E30</f>
        <v>нд</v>
      </c>
      <c r="D30" s="362" t="s">
        <v>242</v>
      </c>
      <c r="E30" s="362" t="s">
        <v>242</v>
      </c>
      <c r="F30" s="362" t="s">
        <v>242</v>
      </c>
      <c r="G30" s="362">
        <v>0</v>
      </c>
      <c r="H30" s="256">
        <v>0</v>
      </c>
      <c r="I30" s="362" t="s">
        <v>242</v>
      </c>
      <c r="J30" s="362" t="s">
        <v>242</v>
      </c>
      <c r="K30" s="362" t="s">
        <v>242</v>
      </c>
      <c r="L30" s="256">
        <v>0</v>
      </c>
      <c r="M30" s="362" t="s">
        <v>242</v>
      </c>
      <c r="N30" s="362" t="s">
        <v>242</v>
      </c>
      <c r="O30" s="362" t="s">
        <v>242</v>
      </c>
      <c r="P30" s="362" t="s">
        <v>242</v>
      </c>
      <c r="Q30" s="362" t="s">
        <v>242</v>
      </c>
      <c r="R30" s="362" t="s">
        <v>242</v>
      </c>
      <c r="S30" s="362" t="s">
        <v>242</v>
      </c>
      <c r="T30" s="362" t="s">
        <v>242</v>
      </c>
      <c r="U30" s="362" t="s">
        <v>242</v>
      </c>
      <c r="V30" s="362" t="s">
        <v>242</v>
      </c>
      <c r="W30" s="362" t="s">
        <v>242</v>
      </c>
      <c r="X30" s="362" t="s">
        <v>242</v>
      </c>
      <c r="Y30" s="362" t="s">
        <v>242</v>
      </c>
      <c r="Z30" s="362" t="s">
        <v>242</v>
      </c>
      <c r="AA30" s="362" t="s">
        <v>242</v>
      </c>
      <c r="AB30" s="362">
        <f>L30</f>
        <v>0</v>
      </c>
      <c r="AC30" s="362" t="s">
        <v>242</v>
      </c>
      <c r="AD30" s="38"/>
    </row>
    <row r="31" spans="1:30" s="38" customFormat="1" ht="16.5">
      <c r="A31" s="248" t="s">
        <v>19</v>
      </c>
      <c r="B31" s="249" t="s">
        <v>346</v>
      </c>
      <c r="C31" s="256"/>
      <c r="D31" s="256"/>
      <c r="E31" s="362" t="s">
        <v>242</v>
      </c>
      <c r="F31" s="362" t="s">
        <v>242</v>
      </c>
      <c r="G31" s="256"/>
      <c r="H31" s="256"/>
      <c r="I31" s="256"/>
      <c r="J31" s="256"/>
      <c r="K31" s="256"/>
      <c r="L31" s="256"/>
      <c r="M31" s="256"/>
      <c r="N31" s="256"/>
      <c r="O31" s="256"/>
      <c r="P31" s="362"/>
      <c r="Q31" s="362"/>
      <c r="R31" s="362"/>
      <c r="S31" s="362"/>
      <c r="T31" s="362"/>
      <c r="U31" s="362"/>
      <c r="V31" s="362"/>
      <c r="W31" s="362"/>
      <c r="X31" s="362"/>
      <c r="Y31" s="362"/>
      <c r="Z31" s="362"/>
      <c r="AA31" s="362"/>
      <c r="AB31" s="256"/>
      <c r="AC31" s="256"/>
    </row>
    <row r="32" spans="1:30" ht="16.5">
      <c r="A32" s="251" t="s">
        <v>347</v>
      </c>
      <c r="B32" s="255" t="s">
        <v>348</v>
      </c>
      <c r="C32" s="362" t="str">
        <f t="shared" si="4"/>
        <v>нд</v>
      </c>
      <c r="D32" s="362" t="s">
        <v>242</v>
      </c>
      <c r="E32" s="362" t="s">
        <v>242</v>
      </c>
      <c r="F32" s="362" t="s">
        <v>242</v>
      </c>
      <c r="G32" s="362">
        <v>0</v>
      </c>
      <c r="H32" s="256">
        <v>0</v>
      </c>
      <c r="I32" s="362" t="s">
        <v>242</v>
      </c>
      <c r="J32" s="362" t="s">
        <v>242</v>
      </c>
      <c r="K32" s="362" t="s">
        <v>242</v>
      </c>
      <c r="L32" s="256">
        <v>0</v>
      </c>
      <c r="M32" s="362" t="s">
        <v>242</v>
      </c>
      <c r="N32" s="362" t="s">
        <v>242</v>
      </c>
      <c r="O32" s="362" t="s">
        <v>242</v>
      </c>
      <c r="P32" s="362" t="s">
        <v>242</v>
      </c>
      <c r="Q32" s="362" t="s">
        <v>242</v>
      </c>
      <c r="R32" s="362" t="s">
        <v>242</v>
      </c>
      <c r="S32" s="362" t="s">
        <v>242</v>
      </c>
      <c r="T32" s="362" t="s">
        <v>242</v>
      </c>
      <c r="U32" s="362" t="s">
        <v>242</v>
      </c>
      <c r="V32" s="362" t="s">
        <v>242</v>
      </c>
      <c r="W32" s="362" t="s">
        <v>242</v>
      </c>
      <c r="X32" s="362" t="s">
        <v>242</v>
      </c>
      <c r="Y32" s="362" t="s">
        <v>242</v>
      </c>
      <c r="Z32" s="362" t="s">
        <v>242</v>
      </c>
      <c r="AA32" s="362" t="s">
        <v>242</v>
      </c>
      <c r="AB32" s="362">
        <f t="shared" ref="AB32:AB34" si="5">L32</f>
        <v>0</v>
      </c>
      <c r="AC32" s="362" t="s">
        <v>242</v>
      </c>
    </row>
    <row r="33" spans="1:30" ht="16.5">
      <c r="A33" s="251" t="s">
        <v>349</v>
      </c>
      <c r="B33" s="255" t="s">
        <v>350</v>
      </c>
      <c r="C33" s="362" t="str">
        <f t="shared" si="4"/>
        <v>нд</v>
      </c>
      <c r="D33" s="362">
        <v>0.8</v>
      </c>
      <c r="E33" s="362" t="s">
        <v>242</v>
      </c>
      <c r="F33" s="362" t="s">
        <v>242</v>
      </c>
      <c r="G33" s="362">
        <v>0</v>
      </c>
      <c r="H33" s="256">
        <v>0</v>
      </c>
      <c r="I33" s="362" t="s">
        <v>242</v>
      </c>
      <c r="J33" s="362" t="s">
        <v>242</v>
      </c>
      <c r="K33" s="362" t="s">
        <v>242</v>
      </c>
      <c r="L33" s="256">
        <v>0</v>
      </c>
      <c r="M33" s="362" t="s">
        <v>242</v>
      </c>
      <c r="N33" s="362">
        <v>0.8</v>
      </c>
      <c r="O33" s="362" t="s">
        <v>242</v>
      </c>
      <c r="P33" s="362" t="s">
        <v>242</v>
      </c>
      <c r="Q33" s="362" t="s">
        <v>242</v>
      </c>
      <c r="R33" s="362" t="s">
        <v>242</v>
      </c>
      <c r="S33" s="362" t="s">
        <v>242</v>
      </c>
      <c r="T33" s="362" t="s">
        <v>242</v>
      </c>
      <c r="U33" s="362" t="s">
        <v>242</v>
      </c>
      <c r="V33" s="362" t="s">
        <v>242</v>
      </c>
      <c r="W33" s="362" t="s">
        <v>242</v>
      </c>
      <c r="X33" s="362" t="s">
        <v>242</v>
      </c>
      <c r="Y33" s="362" t="s">
        <v>242</v>
      </c>
      <c r="Z33" s="362" t="s">
        <v>242</v>
      </c>
      <c r="AA33" s="362" t="s">
        <v>242</v>
      </c>
      <c r="AB33" s="362">
        <f t="shared" si="5"/>
        <v>0</v>
      </c>
      <c r="AC33" s="362">
        <v>0.8</v>
      </c>
    </row>
    <row r="34" spans="1:30" ht="16.5">
      <c r="A34" s="251" t="s">
        <v>351</v>
      </c>
      <c r="B34" s="255" t="s">
        <v>352</v>
      </c>
      <c r="C34" s="362" t="str">
        <f t="shared" si="4"/>
        <v>нд</v>
      </c>
      <c r="D34" s="362" t="s">
        <v>242</v>
      </c>
      <c r="E34" s="362" t="s">
        <v>242</v>
      </c>
      <c r="F34" s="362" t="s">
        <v>242</v>
      </c>
      <c r="G34" s="362">
        <v>0</v>
      </c>
      <c r="H34" s="256">
        <v>0</v>
      </c>
      <c r="I34" s="362" t="s">
        <v>242</v>
      </c>
      <c r="J34" s="362" t="s">
        <v>242</v>
      </c>
      <c r="K34" s="362" t="s">
        <v>242</v>
      </c>
      <c r="L34" s="256">
        <v>0</v>
      </c>
      <c r="M34" s="362" t="s">
        <v>242</v>
      </c>
      <c r="N34" s="362" t="s">
        <v>242</v>
      </c>
      <c r="O34" s="362" t="s">
        <v>242</v>
      </c>
      <c r="P34" s="362" t="s">
        <v>242</v>
      </c>
      <c r="Q34" s="362" t="s">
        <v>242</v>
      </c>
      <c r="R34" s="362" t="s">
        <v>242</v>
      </c>
      <c r="S34" s="362" t="s">
        <v>242</v>
      </c>
      <c r="T34" s="362" t="s">
        <v>242</v>
      </c>
      <c r="U34" s="362" t="s">
        <v>242</v>
      </c>
      <c r="V34" s="362" t="s">
        <v>242</v>
      </c>
      <c r="W34" s="362" t="s">
        <v>242</v>
      </c>
      <c r="X34" s="362" t="s">
        <v>242</v>
      </c>
      <c r="Y34" s="362" t="s">
        <v>242</v>
      </c>
      <c r="Z34" s="362" t="s">
        <v>242</v>
      </c>
      <c r="AA34" s="362" t="s">
        <v>242</v>
      </c>
      <c r="AB34" s="362">
        <f t="shared" si="5"/>
        <v>0</v>
      </c>
      <c r="AC34" s="362" t="s">
        <v>242</v>
      </c>
    </row>
    <row r="35" spans="1:30" s="38" customFormat="1" ht="16.5">
      <c r="A35" s="251" t="s">
        <v>353</v>
      </c>
      <c r="B35" s="252" t="s">
        <v>354</v>
      </c>
      <c r="C35" s="362" t="s">
        <v>242</v>
      </c>
      <c r="D35" s="362" t="s">
        <v>242</v>
      </c>
      <c r="E35" s="362" t="s">
        <v>242</v>
      </c>
      <c r="F35" s="362" t="s">
        <v>242</v>
      </c>
      <c r="G35" s="362">
        <v>0</v>
      </c>
      <c r="H35" s="256">
        <v>0</v>
      </c>
      <c r="I35" s="362" t="s">
        <v>242</v>
      </c>
      <c r="J35" s="362" t="s">
        <v>242</v>
      </c>
      <c r="K35" s="362" t="s">
        <v>242</v>
      </c>
      <c r="L35" s="256">
        <v>0</v>
      </c>
      <c r="M35" s="362" t="s">
        <v>242</v>
      </c>
      <c r="N35" s="362" t="s">
        <v>242</v>
      </c>
      <c r="O35" s="362" t="s">
        <v>242</v>
      </c>
      <c r="P35" s="362" t="s">
        <v>242</v>
      </c>
      <c r="Q35" s="362" t="s">
        <v>242</v>
      </c>
      <c r="R35" s="362" t="s">
        <v>242</v>
      </c>
      <c r="S35" s="362" t="s">
        <v>242</v>
      </c>
      <c r="T35" s="362" t="s">
        <v>242</v>
      </c>
      <c r="U35" s="362" t="s">
        <v>242</v>
      </c>
      <c r="V35" s="362" t="s">
        <v>242</v>
      </c>
      <c r="W35" s="362" t="s">
        <v>242</v>
      </c>
      <c r="X35" s="362" t="s">
        <v>242</v>
      </c>
      <c r="Y35" s="362" t="s">
        <v>242</v>
      </c>
      <c r="Z35" s="362" t="s">
        <v>242</v>
      </c>
      <c r="AA35" s="362" t="s">
        <v>242</v>
      </c>
      <c r="AB35" s="362">
        <f>L35</f>
        <v>0</v>
      </c>
      <c r="AC35" s="362" t="s">
        <v>242</v>
      </c>
    </row>
    <row r="36" spans="1:30" ht="16.5">
      <c r="A36" s="251" t="s">
        <v>355</v>
      </c>
      <c r="B36" s="252" t="s">
        <v>356</v>
      </c>
      <c r="C36" s="362" t="str">
        <f t="shared" si="4"/>
        <v>нд</v>
      </c>
      <c r="D36" s="362" t="s">
        <v>242</v>
      </c>
      <c r="E36" s="362" t="s">
        <v>242</v>
      </c>
      <c r="F36" s="362" t="s">
        <v>242</v>
      </c>
      <c r="G36" s="362">
        <v>0</v>
      </c>
      <c r="H36" s="256">
        <v>0</v>
      </c>
      <c r="I36" s="362" t="s">
        <v>242</v>
      </c>
      <c r="J36" s="362" t="s">
        <v>242</v>
      </c>
      <c r="K36" s="362" t="s">
        <v>242</v>
      </c>
      <c r="L36" s="256">
        <v>0</v>
      </c>
      <c r="M36" s="362" t="s">
        <v>242</v>
      </c>
      <c r="N36" s="362" t="s">
        <v>242</v>
      </c>
      <c r="O36" s="362" t="s">
        <v>242</v>
      </c>
      <c r="P36" s="362" t="s">
        <v>242</v>
      </c>
      <c r="Q36" s="362" t="s">
        <v>242</v>
      </c>
      <c r="R36" s="362" t="s">
        <v>242</v>
      </c>
      <c r="S36" s="362" t="s">
        <v>242</v>
      </c>
      <c r="T36" s="362" t="s">
        <v>242</v>
      </c>
      <c r="U36" s="362" t="s">
        <v>242</v>
      </c>
      <c r="V36" s="362" t="s">
        <v>242</v>
      </c>
      <c r="W36" s="362" t="s">
        <v>242</v>
      </c>
      <c r="X36" s="362" t="s">
        <v>242</v>
      </c>
      <c r="Y36" s="362" t="s">
        <v>242</v>
      </c>
      <c r="Z36" s="362" t="s">
        <v>242</v>
      </c>
      <c r="AA36" s="362" t="s">
        <v>242</v>
      </c>
      <c r="AB36" s="362">
        <f t="shared" ref="AB36:AB37" si="6">L36</f>
        <v>0</v>
      </c>
      <c r="AC36" s="362" t="s">
        <v>242</v>
      </c>
    </row>
    <row r="37" spans="1:30" ht="16.5">
      <c r="A37" s="251" t="s">
        <v>357</v>
      </c>
      <c r="B37" s="252" t="s">
        <v>358</v>
      </c>
      <c r="C37" s="362" t="str">
        <f t="shared" si="4"/>
        <v>нд</v>
      </c>
      <c r="D37" s="362" t="s">
        <v>242</v>
      </c>
      <c r="E37" s="362" t="s">
        <v>242</v>
      </c>
      <c r="F37" s="362" t="s">
        <v>242</v>
      </c>
      <c r="G37" s="362">
        <v>0</v>
      </c>
      <c r="H37" s="256">
        <v>0</v>
      </c>
      <c r="I37" s="362" t="s">
        <v>242</v>
      </c>
      <c r="J37" s="362" t="s">
        <v>242</v>
      </c>
      <c r="K37" s="362" t="s">
        <v>242</v>
      </c>
      <c r="L37" s="256">
        <v>0</v>
      </c>
      <c r="M37" s="362" t="s">
        <v>242</v>
      </c>
      <c r="N37" s="362" t="s">
        <v>242</v>
      </c>
      <c r="O37" s="362" t="s">
        <v>242</v>
      </c>
      <c r="P37" s="362" t="s">
        <v>242</v>
      </c>
      <c r="Q37" s="362" t="s">
        <v>242</v>
      </c>
      <c r="R37" s="362" t="s">
        <v>242</v>
      </c>
      <c r="S37" s="362" t="s">
        <v>242</v>
      </c>
      <c r="T37" s="362" t="s">
        <v>242</v>
      </c>
      <c r="U37" s="362" t="s">
        <v>242</v>
      </c>
      <c r="V37" s="362" t="s">
        <v>242</v>
      </c>
      <c r="W37" s="362" t="s">
        <v>242</v>
      </c>
      <c r="X37" s="362" t="s">
        <v>242</v>
      </c>
      <c r="Y37" s="362" t="s">
        <v>242</v>
      </c>
      <c r="Z37" s="362" t="s">
        <v>242</v>
      </c>
      <c r="AA37" s="362" t="s">
        <v>242</v>
      </c>
      <c r="AB37" s="362">
        <f t="shared" si="6"/>
        <v>0</v>
      </c>
      <c r="AC37" s="362" t="s">
        <v>242</v>
      </c>
    </row>
    <row r="38" spans="1:30" ht="16.5">
      <c r="A38" s="251" t="s">
        <v>359</v>
      </c>
      <c r="B38" s="255" t="s">
        <v>585</v>
      </c>
      <c r="C38" s="362" t="str">
        <f t="shared" si="4"/>
        <v>нд</v>
      </c>
      <c r="D38" s="362">
        <v>2</v>
      </c>
      <c r="E38" s="362" t="s">
        <v>242</v>
      </c>
      <c r="F38" s="362" t="s">
        <v>242</v>
      </c>
      <c r="G38" s="362">
        <v>0</v>
      </c>
      <c r="H38" s="256">
        <v>0</v>
      </c>
      <c r="I38" s="362" t="s">
        <v>242</v>
      </c>
      <c r="J38" s="362" t="s">
        <v>242</v>
      </c>
      <c r="K38" s="362" t="s">
        <v>242</v>
      </c>
      <c r="L38" s="256">
        <v>0</v>
      </c>
      <c r="M38" s="362" t="s">
        <v>242</v>
      </c>
      <c r="N38" s="362">
        <v>2</v>
      </c>
      <c r="O38" s="362" t="s">
        <v>242</v>
      </c>
      <c r="P38" s="362" t="s">
        <v>242</v>
      </c>
      <c r="Q38" s="362" t="s">
        <v>242</v>
      </c>
      <c r="R38" s="362" t="s">
        <v>242</v>
      </c>
      <c r="S38" s="362" t="s">
        <v>242</v>
      </c>
      <c r="T38" s="362" t="s">
        <v>242</v>
      </c>
      <c r="U38" s="362" t="s">
        <v>242</v>
      </c>
      <c r="V38" s="362" t="s">
        <v>242</v>
      </c>
      <c r="W38" s="362" t="s">
        <v>242</v>
      </c>
      <c r="X38" s="362" t="s">
        <v>242</v>
      </c>
      <c r="Y38" s="362" t="s">
        <v>242</v>
      </c>
      <c r="Z38" s="362" t="s">
        <v>242</v>
      </c>
      <c r="AA38" s="362" t="s">
        <v>242</v>
      </c>
      <c r="AB38" s="362">
        <f>L38</f>
        <v>0</v>
      </c>
      <c r="AC38" s="362">
        <v>2</v>
      </c>
    </row>
    <row r="39" spans="1:30" s="363" customFormat="1" ht="16.5">
      <c r="A39" s="248" t="s">
        <v>18</v>
      </c>
      <c r="B39" s="249" t="s">
        <v>360</v>
      </c>
      <c r="C39" s="362"/>
      <c r="D39" s="362"/>
      <c r="E39" s="362" t="s">
        <v>242</v>
      </c>
      <c r="F39" s="362" t="s">
        <v>242</v>
      </c>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row>
    <row r="40" spans="1:30" ht="16.5">
      <c r="A40" s="251" t="s">
        <v>361</v>
      </c>
      <c r="B40" s="252" t="s">
        <v>362</v>
      </c>
      <c r="C40" s="362" t="str">
        <f t="shared" ref="C40" si="7">E40</f>
        <v>нд</v>
      </c>
      <c r="D40" s="362" t="s">
        <v>242</v>
      </c>
      <c r="E40" s="362" t="s">
        <v>242</v>
      </c>
      <c r="F40" s="362" t="s">
        <v>242</v>
      </c>
      <c r="G40" s="362">
        <v>0</v>
      </c>
      <c r="H40" s="256">
        <v>0</v>
      </c>
      <c r="I40" s="362" t="s">
        <v>242</v>
      </c>
      <c r="J40" s="362" t="s">
        <v>242</v>
      </c>
      <c r="K40" s="362" t="s">
        <v>242</v>
      </c>
      <c r="L40" s="256">
        <v>0</v>
      </c>
      <c r="M40" s="362" t="s">
        <v>242</v>
      </c>
      <c r="N40" s="362" t="s">
        <v>242</v>
      </c>
      <c r="O40" s="362" t="s">
        <v>242</v>
      </c>
      <c r="P40" s="362" t="s">
        <v>242</v>
      </c>
      <c r="Q40" s="362" t="s">
        <v>242</v>
      </c>
      <c r="R40" s="362" t="s">
        <v>242</v>
      </c>
      <c r="S40" s="362" t="s">
        <v>242</v>
      </c>
      <c r="T40" s="362" t="s">
        <v>242</v>
      </c>
      <c r="U40" s="362" t="s">
        <v>242</v>
      </c>
      <c r="V40" s="362" t="s">
        <v>242</v>
      </c>
      <c r="W40" s="362" t="s">
        <v>242</v>
      </c>
      <c r="X40" s="362" t="s">
        <v>242</v>
      </c>
      <c r="Y40" s="362" t="s">
        <v>242</v>
      </c>
      <c r="Z40" s="362" t="s">
        <v>242</v>
      </c>
      <c r="AA40" s="362" t="s">
        <v>242</v>
      </c>
      <c r="AB40" s="362">
        <f t="shared" ref="AB40:AB42" si="8">L40</f>
        <v>0</v>
      </c>
      <c r="AC40" s="362" t="s">
        <v>242</v>
      </c>
    </row>
    <row r="41" spans="1:30" ht="16.5">
      <c r="A41" s="251" t="s">
        <v>363</v>
      </c>
      <c r="B41" s="252" t="s">
        <v>350</v>
      </c>
      <c r="C41" s="362">
        <v>0.64</v>
      </c>
      <c r="D41" s="362">
        <v>0.8</v>
      </c>
      <c r="E41" s="362" t="s">
        <v>242</v>
      </c>
      <c r="F41" s="362" t="s">
        <v>242</v>
      </c>
      <c r="G41" s="362">
        <v>0</v>
      </c>
      <c r="H41" s="256">
        <v>0</v>
      </c>
      <c r="I41" s="362" t="s">
        <v>242</v>
      </c>
      <c r="J41" s="362" t="s">
        <v>242</v>
      </c>
      <c r="K41" s="362" t="s">
        <v>242</v>
      </c>
      <c r="L41" s="256">
        <v>0.64</v>
      </c>
      <c r="M41" s="362" t="s">
        <v>242</v>
      </c>
      <c r="N41" s="362">
        <v>0.8</v>
      </c>
      <c r="O41" s="362" t="s">
        <v>242</v>
      </c>
      <c r="P41" s="362" t="s">
        <v>242</v>
      </c>
      <c r="Q41" s="362" t="s">
        <v>242</v>
      </c>
      <c r="R41" s="362" t="s">
        <v>242</v>
      </c>
      <c r="S41" s="362" t="s">
        <v>242</v>
      </c>
      <c r="T41" s="362" t="s">
        <v>242</v>
      </c>
      <c r="U41" s="362" t="s">
        <v>242</v>
      </c>
      <c r="V41" s="362" t="s">
        <v>242</v>
      </c>
      <c r="W41" s="362" t="s">
        <v>242</v>
      </c>
      <c r="X41" s="362" t="s">
        <v>242</v>
      </c>
      <c r="Y41" s="362" t="s">
        <v>242</v>
      </c>
      <c r="Z41" s="362" t="s">
        <v>242</v>
      </c>
      <c r="AA41" s="362" t="s">
        <v>242</v>
      </c>
      <c r="AB41" s="362">
        <v>0.64</v>
      </c>
      <c r="AC41" s="362">
        <v>0.8</v>
      </c>
    </row>
    <row r="42" spans="1:30" ht="16.5">
      <c r="A42" s="251" t="s">
        <v>364</v>
      </c>
      <c r="B42" s="252" t="s">
        <v>352</v>
      </c>
      <c r="C42" s="362" t="str">
        <f>E42</f>
        <v>нд</v>
      </c>
      <c r="D42" s="362" t="s">
        <v>242</v>
      </c>
      <c r="E42" s="362" t="s">
        <v>242</v>
      </c>
      <c r="F42" s="362" t="s">
        <v>242</v>
      </c>
      <c r="G42" s="362">
        <v>0</v>
      </c>
      <c r="H42" s="256">
        <v>0</v>
      </c>
      <c r="I42" s="362" t="s">
        <v>242</v>
      </c>
      <c r="J42" s="362" t="s">
        <v>242</v>
      </c>
      <c r="K42" s="362" t="s">
        <v>242</v>
      </c>
      <c r="L42" s="256">
        <v>0</v>
      </c>
      <c r="M42" s="362" t="s">
        <v>242</v>
      </c>
      <c r="N42" s="362" t="s">
        <v>242</v>
      </c>
      <c r="O42" s="362" t="s">
        <v>242</v>
      </c>
      <c r="P42" s="362" t="s">
        <v>242</v>
      </c>
      <c r="Q42" s="362" t="s">
        <v>242</v>
      </c>
      <c r="R42" s="362" t="s">
        <v>242</v>
      </c>
      <c r="S42" s="362" t="s">
        <v>242</v>
      </c>
      <c r="T42" s="362" t="s">
        <v>242</v>
      </c>
      <c r="U42" s="362" t="s">
        <v>242</v>
      </c>
      <c r="V42" s="362" t="s">
        <v>242</v>
      </c>
      <c r="W42" s="362" t="s">
        <v>242</v>
      </c>
      <c r="X42" s="362" t="s">
        <v>242</v>
      </c>
      <c r="Y42" s="362" t="s">
        <v>242</v>
      </c>
      <c r="Z42" s="362" t="s">
        <v>242</v>
      </c>
      <c r="AA42" s="362" t="s">
        <v>242</v>
      </c>
      <c r="AB42" s="362">
        <f t="shared" si="8"/>
        <v>0</v>
      </c>
      <c r="AC42" s="362" t="s">
        <v>242</v>
      </c>
    </row>
    <row r="43" spans="1:30" s="38" customFormat="1" ht="16.5">
      <c r="A43" s="251" t="s">
        <v>365</v>
      </c>
      <c r="B43" s="252" t="s">
        <v>354</v>
      </c>
      <c r="C43" s="362" t="str">
        <f>E43</f>
        <v>нд</v>
      </c>
      <c r="D43" s="362" t="s">
        <v>242</v>
      </c>
      <c r="E43" s="362" t="s">
        <v>242</v>
      </c>
      <c r="F43" s="362" t="s">
        <v>242</v>
      </c>
      <c r="G43" s="362">
        <v>0</v>
      </c>
      <c r="H43" s="256">
        <v>0</v>
      </c>
      <c r="I43" s="362" t="s">
        <v>242</v>
      </c>
      <c r="J43" s="362" t="s">
        <v>242</v>
      </c>
      <c r="K43" s="362" t="s">
        <v>242</v>
      </c>
      <c r="L43" s="256">
        <v>0</v>
      </c>
      <c r="M43" s="362" t="s">
        <v>242</v>
      </c>
      <c r="N43" s="362" t="s">
        <v>242</v>
      </c>
      <c r="O43" s="362" t="s">
        <v>242</v>
      </c>
      <c r="P43" s="362" t="s">
        <v>242</v>
      </c>
      <c r="Q43" s="362" t="s">
        <v>242</v>
      </c>
      <c r="R43" s="362" t="s">
        <v>242</v>
      </c>
      <c r="S43" s="362" t="s">
        <v>242</v>
      </c>
      <c r="T43" s="362" t="s">
        <v>242</v>
      </c>
      <c r="U43" s="362" t="s">
        <v>242</v>
      </c>
      <c r="V43" s="362" t="s">
        <v>242</v>
      </c>
      <c r="W43" s="362" t="s">
        <v>242</v>
      </c>
      <c r="X43" s="362" t="s">
        <v>242</v>
      </c>
      <c r="Y43" s="362" t="s">
        <v>242</v>
      </c>
      <c r="Z43" s="362" t="s">
        <v>242</v>
      </c>
      <c r="AA43" s="362" t="s">
        <v>242</v>
      </c>
      <c r="AB43" s="362">
        <v>0</v>
      </c>
      <c r="AC43" s="362" t="s">
        <v>242</v>
      </c>
    </row>
    <row r="44" spans="1:30" ht="16.5">
      <c r="A44" s="251" t="s">
        <v>366</v>
      </c>
      <c r="B44" s="252" t="s">
        <v>356</v>
      </c>
      <c r="C44" s="362" t="str">
        <f>E44</f>
        <v>нд</v>
      </c>
      <c r="D44" s="362" t="s">
        <v>242</v>
      </c>
      <c r="E44" s="362" t="s">
        <v>242</v>
      </c>
      <c r="F44" s="362" t="s">
        <v>242</v>
      </c>
      <c r="G44" s="362">
        <v>0</v>
      </c>
      <c r="H44" s="256">
        <v>0</v>
      </c>
      <c r="I44" s="362" t="s">
        <v>242</v>
      </c>
      <c r="J44" s="362" t="s">
        <v>242</v>
      </c>
      <c r="K44" s="362" t="s">
        <v>242</v>
      </c>
      <c r="L44" s="256">
        <v>0</v>
      </c>
      <c r="M44" s="362" t="s">
        <v>242</v>
      </c>
      <c r="N44" s="362" t="s">
        <v>242</v>
      </c>
      <c r="O44" s="362" t="s">
        <v>242</v>
      </c>
      <c r="P44" s="362" t="s">
        <v>242</v>
      </c>
      <c r="Q44" s="362" t="s">
        <v>242</v>
      </c>
      <c r="R44" s="362" t="s">
        <v>242</v>
      </c>
      <c r="S44" s="362" t="s">
        <v>242</v>
      </c>
      <c r="T44" s="362" t="s">
        <v>242</v>
      </c>
      <c r="U44" s="362" t="s">
        <v>242</v>
      </c>
      <c r="V44" s="362" t="s">
        <v>242</v>
      </c>
      <c r="W44" s="362" t="s">
        <v>242</v>
      </c>
      <c r="X44" s="362" t="s">
        <v>242</v>
      </c>
      <c r="Y44" s="362" t="s">
        <v>242</v>
      </c>
      <c r="Z44" s="362" t="s">
        <v>242</v>
      </c>
      <c r="AA44" s="362" t="s">
        <v>242</v>
      </c>
      <c r="AB44" s="362">
        <f t="shared" ref="AB44:AB45" si="9">L44</f>
        <v>0</v>
      </c>
      <c r="AC44" s="362" t="s">
        <v>242</v>
      </c>
    </row>
    <row r="45" spans="1:30" ht="16.5">
      <c r="A45" s="251" t="s">
        <v>367</v>
      </c>
      <c r="B45" s="252" t="s">
        <v>358</v>
      </c>
      <c r="C45" s="362" t="str">
        <f>E45</f>
        <v>нд</v>
      </c>
      <c r="D45" s="362" t="s">
        <v>242</v>
      </c>
      <c r="E45" s="362" t="s">
        <v>242</v>
      </c>
      <c r="F45" s="362" t="s">
        <v>242</v>
      </c>
      <c r="G45" s="362">
        <v>0</v>
      </c>
      <c r="H45" s="256">
        <v>0</v>
      </c>
      <c r="I45" s="362" t="s">
        <v>242</v>
      </c>
      <c r="J45" s="362" t="s">
        <v>242</v>
      </c>
      <c r="K45" s="362" t="s">
        <v>242</v>
      </c>
      <c r="L45" s="256">
        <v>0</v>
      </c>
      <c r="M45" s="362" t="s">
        <v>242</v>
      </c>
      <c r="N45" s="362" t="s">
        <v>242</v>
      </c>
      <c r="O45" s="362" t="s">
        <v>242</v>
      </c>
      <c r="P45" s="362" t="s">
        <v>242</v>
      </c>
      <c r="Q45" s="362" t="s">
        <v>242</v>
      </c>
      <c r="R45" s="362" t="s">
        <v>242</v>
      </c>
      <c r="S45" s="362" t="s">
        <v>242</v>
      </c>
      <c r="T45" s="362" t="s">
        <v>242</v>
      </c>
      <c r="U45" s="362" t="s">
        <v>242</v>
      </c>
      <c r="V45" s="362" t="s">
        <v>242</v>
      </c>
      <c r="W45" s="362" t="s">
        <v>242</v>
      </c>
      <c r="X45" s="362" t="s">
        <v>242</v>
      </c>
      <c r="Y45" s="362" t="s">
        <v>242</v>
      </c>
      <c r="Z45" s="362" t="s">
        <v>242</v>
      </c>
      <c r="AA45" s="362" t="s">
        <v>242</v>
      </c>
      <c r="AB45" s="362">
        <f t="shared" si="9"/>
        <v>0</v>
      </c>
      <c r="AC45" s="362" t="s">
        <v>242</v>
      </c>
    </row>
    <row r="46" spans="1:30" ht="16.5">
      <c r="A46" s="251" t="s">
        <v>368</v>
      </c>
      <c r="B46" s="255" t="s">
        <v>585</v>
      </c>
      <c r="C46" s="362">
        <v>2</v>
      </c>
      <c r="D46" s="362">
        <v>2</v>
      </c>
      <c r="E46" s="362" t="s">
        <v>242</v>
      </c>
      <c r="F46" s="362" t="s">
        <v>242</v>
      </c>
      <c r="G46" s="362">
        <v>0</v>
      </c>
      <c r="H46" s="256">
        <v>0</v>
      </c>
      <c r="I46" s="362" t="s">
        <v>242</v>
      </c>
      <c r="J46" s="362" t="s">
        <v>242</v>
      </c>
      <c r="K46" s="362" t="s">
        <v>242</v>
      </c>
      <c r="L46" s="256">
        <v>2</v>
      </c>
      <c r="M46" s="362" t="s">
        <v>242</v>
      </c>
      <c r="N46" s="362">
        <v>2</v>
      </c>
      <c r="O46" s="362" t="s">
        <v>242</v>
      </c>
      <c r="P46" s="362" t="s">
        <v>242</v>
      </c>
      <c r="Q46" s="362" t="s">
        <v>242</v>
      </c>
      <c r="R46" s="362" t="s">
        <v>242</v>
      </c>
      <c r="S46" s="362" t="s">
        <v>242</v>
      </c>
      <c r="T46" s="362" t="s">
        <v>242</v>
      </c>
      <c r="U46" s="362" t="s">
        <v>242</v>
      </c>
      <c r="V46" s="362" t="s">
        <v>242</v>
      </c>
      <c r="W46" s="362" t="s">
        <v>242</v>
      </c>
      <c r="X46" s="362" t="s">
        <v>242</v>
      </c>
      <c r="Y46" s="362" t="s">
        <v>242</v>
      </c>
      <c r="Z46" s="362" t="s">
        <v>242</v>
      </c>
      <c r="AA46" s="362" t="s">
        <v>242</v>
      </c>
      <c r="AB46" s="362">
        <v>2</v>
      </c>
      <c r="AC46" s="362">
        <v>2</v>
      </c>
    </row>
    <row r="47" spans="1:30" s="257" customFormat="1" ht="16.5">
      <c r="A47" s="248" t="s">
        <v>16</v>
      </c>
      <c r="B47" s="249" t="s">
        <v>369</v>
      </c>
      <c r="C47" s="362"/>
      <c r="D47" s="362"/>
      <c r="E47" s="362" t="s">
        <v>242</v>
      </c>
      <c r="F47" s="362" t="s">
        <v>242</v>
      </c>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3"/>
    </row>
    <row r="48" spans="1:30" ht="16.5">
      <c r="A48" s="251" t="s">
        <v>370</v>
      </c>
      <c r="B48" s="252" t="s">
        <v>371</v>
      </c>
      <c r="C48" s="362">
        <v>8.39</v>
      </c>
      <c r="D48" s="362">
        <v>20.373000000000001</v>
      </c>
      <c r="E48" s="362" t="s">
        <v>242</v>
      </c>
      <c r="F48" s="362" t="s">
        <v>242</v>
      </c>
      <c r="G48" s="362">
        <v>0</v>
      </c>
      <c r="H48" s="256">
        <v>0</v>
      </c>
      <c r="I48" s="362" t="s">
        <v>242</v>
      </c>
      <c r="J48" s="362" t="s">
        <v>242</v>
      </c>
      <c r="K48" s="362" t="s">
        <v>242</v>
      </c>
      <c r="L48" s="362">
        <v>8.39</v>
      </c>
      <c r="M48" s="362" t="s">
        <v>562</v>
      </c>
      <c r="N48" s="362">
        <v>20.373000000000001</v>
      </c>
      <c r="O48" s="362" t="s">
        <v>242</v>
      </c>
      <c r="P48" s="362" t="s">
        <v>242</v>
      </c>
      <c r="Q48" s="362" t="s">
        <v>242</v>
      </c>
      <c r="R48" s="362" t="s">
        <v>242</v>
      </c>
      <c r="S48" s="362" t="s">
        <v>242</v>
      </c>
      <c r="T48" s="362" t="s">
        <v>242</v>
      </c>
      <c r="U48" s="362" t="s">
        <v>242</v>
      </c>
      <c r="V48" s="362" t="s">
        <v>242</v>
      </c>
      <c r="W48" s="362" t="s">
        <v>242</v>
      </c>
      <c r="X48" s="362" t="s">
        <v>242</v>
      </c>
      <c r="Y48" s="362" t="s">
        <v>242</v>
      </c>
      <c r="Z48" s="362" t="s">
        <v>242</v>
      </c>
      <c r="AA48" s="362" t="s">
        <v>242</v>
      </c>
      <c r="AB48" s="362">
        <v>8.39</v>
      </c>
      <c r="AC48" s="362">
        <v>20.373000000000001</v>
      </c>
    </row>
    <row r="49" spans="1:30" ht="16.5">
      <c r="A49" s="251" t="s">
        <v>372</v>
      </c>
      <c r="B49" s="252" t="s">
        <v>373</v>
      </c>
      <c r="C49" s="362" t="str">
        <f t="shared" ref="C49:C54" si="10">E49</f>
        <v>нд</v>
      </c>
      <c r="D49" s="362" t="s">
        <v>242</v>
      </c>
      <c r="E49" s="362" t="s">
        <v>242</v>
      </c>
      <c r="F49" s="362" t="s">
        <v>242</v>
      </c>
      <c r="G49" s="362">
        <v>0</v>
      </c>
      <c r="H49" s="256">
        <v>0</v>
      </c>
      <c r="I49" s="362" t="s">
        <v>242</v>
      </c>
      <c r="J49" s="362" t="s">
        <v>242</v>
      </c>
      <c r="K49" s="362" t="s">
        <v>242</v>
      </c>
      <c r="L49" s="256">
        <v>0</v>
      </c>
      <c r="M49" s="362" t="s">
        <v>242</v>
      </c>
      <c r="N49" s="362" t="s">
        <v>242</v>
      </c>
      <c r="O49" s="362" t="s">
        <v>242</v>
      </c>
      <c r="P49" s="362" t="s">
        <v>242</v>
      </c>
      <c r="Q49" s="362" t="s">
        <v>242</v>
      </c>
      <c r="R49" s="362" t="s">
        <v>242</v>
      </c>
      <c r="S49" s="362" t="s">
        <v>242</v>
      </c>
      <c r="T49" s="362" t="s">
        <v>242</v>
      </c>
      <c r="U49" s="362" t="s">
        <v>242</v>
      </c>
      <c r="V49" s="362" t="s">
        <v>242</v>
      </c>
      <c r="W49" s="362" t="s">
        <v>242</v>
      </c>
      <c r="X49" s="362" t="s">
        <v>242</v>
      </c>
      <c r="Y49" s="362" t="s">
        <v>242</v>
      </c>
      <c r="Z49" s="362" t="s">
        <v>242</v>
      </c>
      <c r="AA49" s="362" t="s">
        <v>242</v>
      </c>
      <c r="AB49" s="362">
        <f t="shared" ref="AB49:AB51" si="11">L49</f>
        <v>0</v>
      </c>
      <c r="AC49" s="362" t="s">
        <v>242</v>
      </c>
    </row>
    <row r="50" spans="1:30" ht="16.5">
      <c r="A50" s="251" t="s">
        <v>374</v>
      </c>
      <c r="B50" s="255" t="s">
        <v>375</v>
      </c>
      <c r="C50" s="362">
        <v>0.64</v>
      </c>
      <c r="D50" s="362">
        <v>0.8</v>
      </c>
      <c r="E50" s="362" t="s">
        <v>242</v>
      </c>
      <c r="F50" s="362" t="s">
        <v>242</v>
      </c>
      <c r="G50" s="362">
        <v>0</v>
      </c>
      <c r="H50" s="256">
        <v>0</v>
      </c>
      <c r="I50" s="362" t="s">
        <v>242</v>
      </c>
      <c r="J50" s="362" t="s">
        <v>242</v>
      </c>
      <c r="K50" s="362" t="s">
        <v>242</v>
      </c>
      <c r="L50" s="256">
        <v>0.64</v>
      </c>
      <c r="M50" s="362" t="s">
        <v>242</v>
      </c>
      <c r="N50" s="362">
        <v>0.8</v>
      </c>
      <c r="O50" s="362" t="s">
        <v>242</v>
      </c>
      <c r="P50" s="362" t="s">
        <v>242</v>
      </c>
      <c r="Q50" s="362" t="s">
        <v>242</v>
      </c>
      <c r="R50" s="362" t="s">
        <v>242</v>
      </c>
      <c r="S50" s="362" t="s">
        <v>242</v>
      </c>
      <c r="T50" s="362" t="s">
        <v>242</v>
      </c>
      <c r="U50" s="362" t="s">
        <v>242</v>
      </c>
      <c r="V50" s="362" t="s">
        <v>242</v>
      </c>
      <c r="W50" s="362" t="s">
        <v>242</v>
      </c>
      <c r="X50" s="362" t="s">
        <v>242</v>
      </c>
      <c r="Y50" s="362" t="s">
        <v>242</v>
      </c>
      <c r="Z50" s="362" t="s">
        <v>242</v>
      </c>
      <c r="AA50" s="362" t="s">
        <v>242</v>
      </c>
      <c r="AB50" s="362">
        <v>0.64</v>
      </c>
      <c r="AC50" s="362">
        <v>0.8</v>
      </c>
    </row>
    <row r="51" spans="1:30" ht="16.5">
      <c r="A51" s="251" t="s">
        <v>376</v>
      </c>
      <c r="B51" s="255" t="s">
        <v>377</v>
      </c>
      <c r="C51" s="362" t="str">
        <f t="shared" si="10"/>
        <v>нд</v>
      </c>
      <c r="D51" s="362" t="s">
        <v>242</v>
      </c>
      <c r="E51" s="362" t="s">
        <v>242</v>
      </c>
      <c r="F51" s="362" t="s">
        <v>242</v>
      </c>
      <c r="G51" s="362">
        <v>0</v>
      </c>
      <c r="H51" s="256">
        <v>0</v>
      </c>
      <c r="I51" s="362" t="s">
        <v>242</v>
      </c>
      <c r="J51" s="362" t="s">
        <v>242</v>
      </c>
      <c r="K51" s="362" t="s">
        <v>242</v>
      </c>
      <c r="L51" s="256">
        <v>0</v>
      </c>
      <c r="M51" s="362" t="s">
        <v>242</v>
      </c>
      <c r="N51" s="362" t="s">
        <v>242</v>
      </c>
      <c r="O51" s="362" t="s">
        <v>242</v>
      </c>
      <c r="P51" s="362" t="s">
        <v>242</v>
      </c>
      <c r="Q51" s="362" t="s">
        <v>242</v>
      </c>
      <c r="R51" s="362" t="s">
        <v>242</v>
      </c>
      <c r="S51" s="362" t="s">
        <v>242</v>
      </c>
      <c r="T51" s="362" t="s">
        <v>242</v>
      </c>
      <c r="U51" s="362" t="s">
        <v>242</v>
      </c>
      <c r="V51" s="362" t="s">
        <v>242</v>
      </c>
      <c r="W51" s="362" t="s">
        <v>242</v>
      </c>
      <c r="X51" s="362" t="s">
        <v>242</v>
      </c>
      <c r="Y51" s="362" t="s">
        <v>242</v>
      </c>
      <c r="Z51" s="362" t="s">
        <v>242</v>
      </c>
      <c r="AA51" s="362" t="s">
        <v>242</v>
      </c>
      <c r="AB51" s="362">
        <f t="shared" si="11"/>
        <v>0</v>
      </c>
      <c r="AC51" s="362" t="s">
        <v>242</v>
      </c>
    </row>
    <row r="52" spans="1:30" ht="16.5">
      <c r="A52" s="251" t="s">
        <v>378</v>
      </c>
      <c r="B52" s="255" t="s">
        <v>379</v>
      </c>
      <c r="C52" s="362">
        <v>0</v>
      </c>
      <c r="D52" s="362" t="s">
        <v>242</v>
      </c>
      <c r="E52" s="362" t="s">
        <v>242</v>
      </c>
      <c r="F52" s="362" t="s">
        <v>242</v>
      </c>
      <c r="G52" s="362">
        <v>0</v>
      </c>
      <c r="H52" s="256">
        <v>0</v>
      </c>
      <c r="I52" s="362" t="s">
        <v>242</v>
      </c>
      <c r="J52" s="362" t="s">
        <v>242</v>
      </c>
      <c r="K52" s="362" t="s">
        <v>242</v>
      </c>
      <c r="L52" s="256">
        <v>0</v>
      </c>
      <c r="M52" s="362" t="s">
        <v>242</v>
      </c>
      <c r="N52" s="362" t="s">
        <v>242</v>
      </c>
      <c r="O52" s="362" t="s">
        <v>242</v>
      </c>
      <c r="P52" s="362" t="s">
        <v>242</v>
      </c>
      <c r="Q52" s="362" t="s">
        <v>242</v>
      </c>
      <c r="R52" s="362" t="s">
        <v>242</v>
      </c>
      <c r="S52" s="362" t="s">
        <v>242</v>
      </c>
      <c r="T52" s="362" t="s">
        <v>242</v>
      </c>
      <c r="U52" s="362" t="s">
        <v>242</v>
      </c>
      <c r="V52" s="362" t="s">
        <v>242</v>
      </c>
      <c r="W52" s="362" t="s">
        <v>242</v>
      </c>
      <c r="X52" s="362" t="s">
        <v>242</v>
      </c>
      <c r="Y52" s="362" t="s">
        <v>242</v>
      </c>
      <c r="Z52" s="362" t="s">
        <v>242</v>
      </c>
      <c r="AA52" s="362" t="s">
        <v>242</v>
      </c>
      <c r="AB52" s="362">
        <f>L52</f>
        <v>0</v>
      </c>
      <c r="AC52" s="362" t="s">
        <v>242</v>
      </c>
    </row>
    <row r="53" spans="1:30" ht="16.5">
      <c r="A53" s="251" t="s">
        <v>380</v>
      </c>
      <c r="B53" s="255" t="s">
        <v>585</v>
      </c>
      <c r="C53" s="362">
        <v>2</v>
      </c>
      <c r="D53" s="362">
        <v>2</v>
      </c>
      <c r="E53" s="362" t="s">
        <v>242</v>
      </c>
      <c r="F53" s="362" t="s">
        <v>242</v>
      </c>
      <c r="G53" s="362">
        <v>0</v>
      </c>
      <c r="H53" s="256">
        <v>0</v>
      </c>
      <c r="I53" s="362" t="s">
        <v>242</v>
      </c>
      <c r="J53" s="362" t="s">
        <v>242</v>
      </c>
      <c r="K53" s="362" t="s">
        <v>242</v>
      </c>
      <c r="L53" s="256">
        <v>2</v>
      </c>
      <c r="M53" s="362" t="s">
        <v>242</v>
      </c>
      <c r="N53" s="362">
        <v>2</v>
      </c>
      <c r="O53" s="362" t="s">
        <v>242</v>
      </c>
      <c r="P53" s="362" t="s">
        <v>242</v>
      </c>
      <c r="Q53" s="362" t="s">
        <v>242</v>
      </c>
      <c r="R53" s="362" t="s">
        <v>242</v>
      </c>
      <c r="S53" s="362" t="s">
        <v>242</v>
      </c>
      <c r="T53" s="362" t="s">
        <v>242</v>
      </c>
      <c r="U53" s="362" t="s">
        <v>242</v>
      </c>
      <c r="V53" s="362" t="s">
        <v>242</v>
      </c>
      <c r="W53" s="362" t="s">
        <v>242</v>
      </c>
      <c r="X53" s="362" t="s">
        <v>242</v>
      </c>
      <c r="Y53" s="362" t="s">
        <v>242</v>
      </c>
      <c r="Z53" s="362" t="s">
        <v>242</v>
      </c>
      <c r="AA53" s="362" t="s">
        <v>242</v>
      </c>
      <c r="AB53" s="362">
        <v>2</v>
      </c>
      <c r="AC53" s="362">
        <v>2</v>
      </c>
    </row>
    <row r="54" spans="1:30" ht="33">
      <c r="A54" s="248" t="s">
        <v>15</v>
      </c>
      <c r="B54" s="258" t="s">
        <v>381</v>
      </c>
      <c r="C54" s="362" t="str">
        <f t="shared" si="10"/>
        <v>нд</v>
      </c>
      <c r="D54" s="362" t="s">
        <v>242</v>
      </c>
      <c r="E54" s="362" t="s">
        <v>242</v>
      </c>
      <c r="F54" s="362" t="s">
        <v>242</v>
      </c>
      <c r="G54" s="362">
        <v>0</v>
      </c>
      <c r="H54" s="256">
        <v>0</v>
      </c>
      <c r="I54" s="362" t="s">
        <v>242</v>
      </c>
      <c r="J54" s="362" t="s">
        <v>242</v>
      </c>
      <c r="K54" s="362" t="s">
        <v>242</v>
      </c>
      <c r="L54" s="256">
        <v>0</v>
      </c>
      <c r="M54" s="362" t="s">
        <v>242</v>
      </c>
      <c r="N54" s="362" t="s">
        <v>242</v>
      </c>
      <c r="O54" s="362" t="s">
        <v>242</v>
      </c>
      <c r="P54" s="362" t="s">
        <v>242</v>
      </c>
      <c r="Q54" s="362" t="s">
        <v>242</v>
      </c>
      <c r="R54" s="362" t="s">
        <v>242</v>
      </c>
      <c r="S54" s="362" t="s">
        <v>242</v>
      </c>
      <c r="T54" s="362" t="s">
        <v>242</v>
      </c>
      <c r="U54" s="362" t="s">
        <v>242</v>
      </c>
      <c r="V54" s="362" t="s">
        <v>242</v>
      </c>
      <c r="W54" s="362" t="s">
        <v>242</v>
      </c>
      <c r="X54" s="362" t="s">
        <v>242</v>
      </c>
      <c r="Y54" s="362" t="s">
        <v>242</v>
      </c>
      <c r="Z54" s="362" t="s">
        <v>242</v>
      </c>
      <c r="AA54" s="362" t="s">
        <v>242</v>
      </c>
      <c r="AB54" s="362">
        <f>L54</f>
        <v>0</v>
      </c>
      <c r="AC54" s="362" t="s">
        <v>242</v>
      </c>
    </row>
    <row r="55" spans="1:30" ht="16.5">
      <c r="A55" s="248" t="s">
        <v>13</v>
      </c>
      <c r="B55" s="249" t="s">
        <v>382</v>
      </c>
      <c r="C55" s="362"/>
      <c r="D55" s="362"/>
      <c r="E55" s="362" t="s">
        <v>242</v>
      </c>
      <c r="F55" s="362" t="s">
        <v>242</v>
      </c>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row>
    <row r="56" spans="1:30" ht="16.5">
      <c r="A56" s="251" t="s">
        <v>383</v>
      </c>
      <c r="B56" s="259" t="s">
        <v>362</v>
      </c>
      <c r="C56" s="362" t="str">
        <f>E56</f>
        <v>нд</v>
      </c>
      <c r="D56" s="362" t="s">
        <v>242</v>
      </c>
      <c r="E56" s="362" t="s">
        <v>242</v>
      </c>
      <c r="F56" s="362" t="s">
        <v>242</v>
      </c>
      <c r="G56" s="362">
        <v>0</v>
      </c>
      <c r="H56" s="256">
        <v>0</v>
      </c>
      <c r="I56" s="362" t="s">
        <v>242</v>
      </c>
      <c r="J56" s="362" t="s">
        <v>242</v>
      </c>
      <c r="K56" s="362" t="s">
        <v>242</v>
      </c>
      <c r="L56" s="256">
        <v>0</v>
      </c>
      <c r="M56" s="362" t="s">
        <v>242</v>
      </c>
      <c r="N56" s="362" t="s">
        <v>242</v>
      </c>
      <c r="O56" s="362" t="s">
        <v>242</v>
      </c>
      <c r="P56" s="362" t="s">
        <v>242</v>
      </c>
      <c r="Q56" s="362" t="s">
        <v>242</v>
      </c>
      <c r="R56" s="362" t="s">
        <v>242</v>
      </c>
      <c r="S56" s="362" t="s">
        <v>242</v>
      </c>
      <c r="T56" s="362" t="s">
        <v>242</v>
      </c>
      <c r="U56" s="362" t="s">
        <v>242</v>
      </c>
      <c r="V56" s="362" t="s">
        <v>242</v>
      </c>
      <c r="W56" s="362" t="s">
        <v>242</v>
      </c>
      <c r="X56" s="362" t="s">
        <v>242</v>
      </c>
      <c r="Y56" s="362" t="s">
        <v>242</v>
      </c>
      <c r="Z56" s="362" t="s">
        <v>242</v>
      </c>
      <c r="AA56" s="362" t="s">
        <v>242</v>
      </c>
      <c r="AB56" s="362">
        <f t="shared" ref="AB56:AB58" si="12">L56</f>
        <v>0</v>
      </c>
      <c r="AC56" s="362" t="s">
        <v>242</v>
      </c>
    </row>
    <row r="57" spans="1:30" ht="16.5">
      <c r="A57" s="251" t="s">
        <v>384</v>
      </c>
      <c r="B57" s="259" t="s">
        <v>350</v>
      </c>
      <c r="C57" s="362" t="str">
        <f>E57</f>
        <v>нд</v>
      </c>
      <c r="D57" s="362">
        <v>0.64</v>
      </c>
      <c r="E57" s="362" t="s">
        <v>242</v>
      </c>
      <c r="F57" s="362" t="s">
        <v>242</v>
      </c>
      <c r="G57" s="362">
        <v>0</v>
      </c>
      <c r="H57" s="256">
        <v>0</v>
      </c>
      <c r="I57" s="362" t="s">
        <v>242</v>
      </c>
      <c r="J57" s="362" t="s">
        <v>242</v>
      </c>
      <c r="K57" s="362" t="s">
        <v>242</v>
      </c>
      <c r="L57" s="256">
        <v>0</v>
      </c>
      <c r="M57" s="362" t="s">
        <v>242</v>
      </c>
      <c r="N57" s="362">
        <v>0.64</v>
      </c>
      <c r="O57" s="362" t="s">
        <v>242</v>
      </c>
      <c r="P57" s="362" t="s">
        <v>242</v>
      </c>
      <c r="Q57" s="362" t="s">
        <v>242</v>
      </c>
      <c r="R57" s="362" t="s">
        <v>242</v>
      </c>
      <c r="S57" s="362" t="s">
        <v>242</v>
      </c>
      <c r="T57" s="362" t="s">
        <v>242</v>
      </c>
      <c r="U57" s="362" t="s">
        <v>242</v>
      </c>
      <c r="V57" s="362" t="s">
        <v>242</v>
      </c>
      <c r="W57" s="362" t="s">
        <v>242</v>
      </c>
      <c r="X57" s="362" t="s">
        <v>242</v>
      </c>
      <c r="Y57" s="362" t="s">
        <v>242</v>
      </c>
      <c r="Z57" s="362" t="s">
        <v>242</v>
      </c>
      <c r="AA57" s="362" t="s">
        <v>242</v>
      </c>
      <c r="AB57" s="362">
        <f t="shared" si="12"/>
        <v>0</v>
      </c>
      <c r="AC57" s="362">
        <v>0.64</v>
      </c>
    </row>
    <row r="58" spans="1:30" ht="16.5">
      <c r="A58" s="251" t="s">
        <v>385</v>
      </c>
      <c r="B58" s="259" t="s">
        <v>352</v>
      </c>
      <c r="C58" s="362" t="str">
        <f>E58</f>
        <v>нд</v>
      </c>
      <c r="D58" s="362" t="s">
        <v>242</v>
      </c>
      <c r="E58" s="362" t="s">
        <v>242</v>
      </c>
      <c r="F58" s="362" t="s">
        <v>242</v>
      </c>
      <c r="G58" s="362">
        <v>0</v>
      </c>
      <c r="H58" s="256">
        <v>0</v>
      </c>
      <c r="I58" s="362" t="s">
        <v>242</v>
      </c>
      <c r="J58" s="362" t="s">
        <v>242</v>
      </c>
      <c r="K58" s="362" t="s">
        <v>242</v>
      </c>
      <c r="L58" s="256">
        <v>0</v>
      </c>
      <c r="M58" s="362" t="s">
        <v>242</v>
      </c>
      <c r="N58" s="362" t="s">
        <v>242</v>
      </c>
      <c r="O58" s="362" t="s">
        <v>242</v>
      </c>
      <c r="P58" s="362" t="s">
        <v>242</v>
      </c>
      <c r="Q58" s="362" t="s">
        <v>242</v>
      </c>
      <c r="R58" s="362" t="s">
        <v>242</v>
      </c>
      <c r="S58" s="362" t="s">
        <v>242</v>
      </c>
      <c r="T58" s="362" t="s">
        <v>242</v>
      </c>
      <c r="U58" s="362" t="s">
        <v>242</v>
      </c>
      <c r="V58" s="362" t="s">
        <v>242</v>
      </c>
      <c r="W58" s="362" t="s">
        <v>242</v>
      </c>
      <c r="X58" s="362" t="s">
        <v>242</v>
      </c>
      <c r="Y58" s="362" t="s">
        <v>242</v>
      </c>
      <c r="Z58" s="362" t="s">
        <v>242</v>
      </c>
      <c r="AA58" s="362" t="s">
        <v>242</v>
      </c>
      <c r="AB58" s="362">
        <f t="shared" si="12"/>
        <v>0</v>
      </c>
      <c r="AC58" s="362" t="s">
        <v>242</v>
      </c>
    </row>
    <row r="59" spans="1:30" s="250" customFormat="1" ht="16.5">
      <c r="A59" s="360" t="s">
        <v>386</v>
      </c>
      <c r="B59" s="361" t="s">
        <v>387</v>
      </c>
      <c r="C59" s="362" t="s">
        <v>242</v>
      </c>
      <c r="D59" s="362" t="s">
        <v>242</v>
      </c>
      <c r="E59" s="362" t="s">
        <v>242</v>
      </c>
      <c r="F59" s="362" t="s">
        <v>242</v>
      </c>
      <c r="G59" s="362">
        <v>0</v>
      </c>
      <c r="H59" s="256">
        <v>0</v>
      </c>
      <c r="I59" s="362" t="s">
        <v>242</v>
      </c>
      <c r="J59" s="362" t="s">
        <v>242</v>
      </c>
      <c r="K59" s="362" t="s">
        <v>242</v>
      </c>
      <c r="L59" s="256">
        <v>0</v>
      </c>
      <c r="M59" s="362" t="s">
        <v>242</v>
      </c>
      <c r="N59" s="362" t="s">
        <v>242</v>
      </c>
      <c r="O59" s="362" t="s">
        <v>242</v>
      </c>
      <c r="P59" s="362" t="s">
        <v>242</v>
      </c>
      <c r="Q59" s="362" t="s">
        <v>242</v>
      </c>
      <c r="R59" s="362" t="s">
        <v>242</v>
      </c>
      <c r="S59" s="362" t="s">
        <v>242</v>
      </c>
      <c r="T59" s="362" t="s">
        <v>242</v>
      </c>
      <c r="U59" s="362" t="s">
        <v>242</v>
      </c>
      <c r="V59" s="362" t="s">
        <v>242</v>
      </c>
      <c r="W59" s="362" t="s">
        <v>242</v>
      </c>
      <c r="X59" s="362" t="s">
        <v>242</v>
      </c>
      <c r="Y59" s="362" t="s">
        <v>242</v>
      </c>
      <c r="Z59" s="362" t="s">
        <v>242</v>
      </c>
      <c r="AA59" s="362" t="s">
        <v>242</v>
      </c>
      <c r="AB59" s="362">
        <f>L59</f>
        <v>0</v>
      </c>
      <c r="AC59" s="362" t="s">
        <v>242</v>
      </c>
      <c r="AD59" s="38"/>
    </row>
    <row r="60" spans="1:30" ht="16.5">
      <c r="A60" s="251" t="s">
        <v>388</v>
      </c>
      <c r="B60" s="255" t="s">
        <v>585</v>
      </c>
      <c r="C60" s="362" t="s">
        <v>242</v>
      </c>
      <c r="D60" s="362">
        <v>2</v>
      </c>
      <c r="E60" s="362" t="s">
        <v>242</v>
      </c>
      <c r="F60" s="362" t="s">
        <v>242</v>
      </c>
      <c r="G60" s="362">
        <v>0</v>
      </c>
      <c r="H60" s="256">
        <v>0</v>
      </c>
      <c r="I60" s="362" t="s">
        <v>242</v>
      </c>
      <c r="J60" s="362" t="s">
        <v>242</v>
      </c>
      <c r="K60" s="362" t="s">
        <v>242</v>
      </c>
      <c r="L60" s="256">
        <v>0</v>
      </c>
      <c r="M60" s="362" t="s">
        <v>242</v>
      </c>
      <c r="N60" s="362">
        <v>2</v>
      </c>
      <c r="O60" s="362" t="s">
        <v>242</v>
      </c>
      <c r="P60" s="362" t="s">
        <v>242</v>
      </c>
      <c r="Q60" s="362" t="s">
        <v>242</v>
      </c>
      <c r="R60" s="362" t="s">
        <v>242</v>
      </c>
      <c r="S60" s="362" t="s">
        <v>242</v>
      </c>
      <c r="T60" s="362" t="s">
        <v>242</v>
      </c>
      <c r="U60" s="362" t="s">
        <v>242</v>
      </c>
      <c r="V60" s="362" t="s">
        <v>242</v>
      </c>
      <c r="W60" s="362" t="s">
        <v>242</v>
      </c>
      <c r="X60" s="362" t="s">
        <v>242</v>
      </c>
      <c r="Y60" s="362" t="s">
        <v>242</v>
      </c>
      <c r="Z60" s="362" t="s">
        <v>242</v>
      </c>
      <c r="AA60" s="362" t="s">
        <v>242</v>
      </c>
      <c r="AB60" s="362">
        <f>L60</f>
        <v>0</v>
      </c>
      <c r="AC60" s="362">
        <v>2</v>
      </c>
    </row>
    <row r="61" spans="1:30">
      <c r="A61" s="260"/>
      <c r="B61" s="261"/>
      <c r="C61" s="261"/>
      <c r="D61" s="261"/>
      <c r="E61" s="261"/>
      <c r="F61" s="261"/>
      <c r="G61" s="261"/>
      <c r="H61" s="261"/>
      <c r="I61" s="261"/>
      <c r="J61" s="261"/>
      <c r="K61" s="261"/>
      <c r="L61" s="260"/>
      <c r="M61" s="260"/>
    </row>
    <row r="62" spans="1:30" ht="54" customHeight="1">
      <c r="A62" s="38"/>
      <c r="B62" s="455"/>
      <c r="C62" s="455"/>
      <c r="D62" s="455"/>
      <c r="E62" s="455"/>
      <c r="F62" s="455"/>
      <c r="G62" s="455"/>
      <c r="H62" s="379"/>
      <c r="I62" s="379"/>
      <c r="J62" s="379"/>
      <c r="K62" s="379"/>
      <c r="L62" s="262"/>
      <c r="M62" s="262"/>
      <c r="N62" s="262"/>
      <c r="O62" s="262"/>
      <c r="P62" s="262"/>
      <c r="Q62" s="262"/>
      <c r="R62" s="262"/>
      <c r="S62" s="262"/>
      <c r="T62" s="262"/>
      <c r="U62" s="262"/>
      <c r="V62" s="262"/>
      <c r="W62" s="262"/>
      <c r="X62" s="262"/>
      <c r="Y62" s="262"/>
      <c r="Z62" s="262"/>
      <c r="AA62" s="262"/>
      <c r="AB62" s="262"/>
    </row>
    <row r="63" spans="1:30">
      <c r="A63" s="38"/>
      <c r="B63" s="38"/>
    </row>
    <row r="64" spans="1:30" ht="50.25" customHeight="1">
      <c r="A64" s="38"/>
      <c r="B64" s="457"/>
      <c r="C64" s="457"/>
      <c r="D64" s="457"/>
      <c r="E64" s="457"/>
      <c r="F64" s="457"/>
      <c r="G64" s="457"/>
      <c r="H64" s="381"/>
      <c r="I64" s="381"/>
      <c r="J64" s="381"/>
      <c r="K64" s="381"/>
    </row>
    <row r="65" spans="1:14">
      <c r="A65" s="38"/>
      <c r="B65" s="38"/>
    </row>
    <row r="66" spans="1:14" ht="36.75" customHeight="1">
      <c r="A66" s="38"/>
      <c r="B66" s="455"/>
      <c r="C66" s="455"/>
      <c r="D66" s="455"/>
      <c r="E66" s="455"/>
      <c r="F66" s="455"/>
      <c r="G66" s="455"/>
      <c r="H66" s="379"/>
      <c r="I66" s="379"/>
      <c r="J66" s="379"/>
      <c r="K66" s="379"/>
    </row>
    <row r="67" spans="1:14">
      <c r="A67" s="38"/>
      <c r="B67" s="39"/>
      <c r="C67" s="39"/>
      <c r="D67" s="39"/>
      <c r="E67" s="39"/>
      <c r="F67" s="39"/>
      <c r="N67" s="263"/>
    </row>
    <row r="68" spans="1:14" ht="51" customHeight="1">
      <c r="A68" s="38"/>
      <c r="B68" s="455"/>
      <c r="C68" s="455"/>
      <c r="D68" s="455"/>
      <c r="E68" s="455"/>
      <c r="F68" s="455"/>
      <c r="G68" s="455"/>
      <c r="H68" s="379"/>
      <c r="I68" s="379"/>
      <c r="J68" s="379"/>
      <c r="K68" s="379"/>
      <c r="N68" s="263"/>
    </row>
    <row r="69" spans="1:14" ht="32.25" customHeight="1">
      <c r="A69" s="38"/>
      <c r="B69" s="457"/>
      <c r="C69" s="457"/>
      <c r="D69" s="457"/>
      <c r="E69" s="457"/>
      <c r="F69" s="457"/>
      <c r="G69" s="457"/>
      <c r="H69" s="381"/>
      <c r="I69" s="381"/>
      <c r="J69" s="381"/>
      <c r="K69" s="381"/>
    </row>
    <row r="70" spans="1:14" ht="51.75" customHeight="1">
      <c r="A70" s="38"/>
      <c r="B70" s="455"/>
      <c r="C70" s="455"/>
      <c r="D70" s="455"/>
      <c r="E70" s="455"/>
      <c r="F70" s="455"/>
      <c r="G70" s="455"/>
      <c r="H70" s="379"/>
      <c r="I70" s="379"/>
      <c r="J70" s="379"/>
      <c r="K70" s="379"/>
    </row>
    <row r="71" spans="1:14" ht="21.75" customHeight="1">
      <c r="A71" s="38"/>
      <c r="B71" s="458"/>
      <c r="C71" s="458"/>
      <c r="D71" s="458"/>
      <c r="E71" s="458"/>
      <c r="F71" s="458"/>
      <c r="G71" s="458"/>
      <c r="H71" s="382"/>
      <c r="I71" s="382"/>
      <c r="J71" s="382"/>
      <c r="K71" s="382"/>
      <c r="L71" s="264"/>
      <c r="M71" s="264"/>
    </row>
    <row r="72" spans="1:14" ht="23.25" customHeight="1">
      <c r="A72" s="38"/>
      <c r="B72" s="264"/>
      <c r="C72" s="264"/>
      <c r="D72" s="264"/>
      <c r="E72" s="264"/>
      <c r="F72" s="264"/>
    </row>
    <row r="73" spans="1:14" ht="18.75" customHeight="1">
      <c r="A73" s="38"/>
      <c r="B73" s="456"/>
      <c r="C73" s="456"/>
      <c r="D73" s="456"/>
      <c r="E73" s="456"/>
      <c r="F73" s="456"/>
      <c r="G73" s="456"/>
      <c r="H73" s="380"/>
      <c r="I73" s="380"/>
      <c r="J73" s="380"/>
      <c r="K73" s="380"/>
    </row>
    <row r="74" spans="1:14">
      <c r="A74" s="38"/>
      <c r="B74" s="38"/>
    </row>
    <row r="75" spans="1:14">
      <c r="A75" s="38"/>
      <c r="B75" s="38"/>
    </row>
  </sheetData>
  <mergeCells count="39">
    <mergeCell ref="P16:S16"/>
    <mergeCell ref="T16:W16"/>
    <mergeCell ref="X16:AA16"/>
    <mergeCell ref="P17:Q17"/>
    <mergeCell ref="R17:S17"/>
    <mergeCell ref="T17:U17"/>
    <mergeCell ref="V17:W17"/>
    <mergeCell ref="X17:Y17"/>
    <mergeCell ref="Z17:AA17"/>
    <mergeCell ref="A9:AC9"/>
    <mergeCell ref="A1:AC1"/>
    <mergeCell ref="A3:AC3"/>
    <mergeCell ref="A5:AC5"/>
    <mergeCell ref="A6:AC6"/>
    <mergeCell ref="A8:AC8"/>
    <mergeCell ref="L16:O16"/>
    <mergeCell ref="A11:AC11"/>
    <mergeCell ref="A12:AC12"/>
    <mergeCell ref="A13:AC13"/>
    <mergeCell ref="A15:AC15"/>
    <mergeCell ref="A16:A18"/>
    <mergeCell ref="B16:B18"/>
    <mergeCell ref="C16:D17"/>
    <mergeCell ref="E16:F17"/>
    <mergeCell ref="G16:G18"/>
    <mergeCell ref="AB16:AC17"/>
    <mergeCell ref="L17:M17"/>
    <mergeCell ref="N17:O17"/>
    <mergeCell ref="H16:K16"/>
    <mergeCell ref="H17:I17"/>
    <mergeCell ref="J17:K17"/>
    <mergeCell ref="B62:G62"/>
    <mergeCell ref="B73:G73"/>
    <mergeCell ref="B64:G64"/>
    <mergeCell ref="B66:G66"/>
    <mergeCell ref="B68:G68"/>
    <mergeCell ref="B69:G69"/>
    <mergeCell ref="B70:G70"/>
    <mergeCell ref="B71:G71"/>
  </mergeCells>
  <pageMargins left="0" right="0" top="0" bottom="0" header="0.31496062992125984" footer="0.31496062992125984"/>
  <pageSetup paperSize="9" scale="39"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dimension ref="A1:BC22"/>
  <sheetViews>
    <sheetView view="pageBreakPreview" zoomScale="59" zoomScaleSheetLayoutView="59" workbookViewId="0">
      <selection activeCell="W27" sqref="W27"/>
    </sheetView>
  </sheetViews>
  <sheetFormatPr defaultColWidth="9.140625" defaultRowHeight="15"/>
  <cols>
    <col min="1" max="1" width="6.140625" style="265" customWidth="1"/>
    <col min="2" max="2" width="18.7109375" style="265" customWidth="1"/>
    <col min="3" max="3" width="13.85546875" style="265" customWidth="1"/>
    <col min="4" max="4" width="15.140625" style="265" customWidth="1"/>
    <col min="5" max="10" width="7.7109375" style="265" customWidth="1"/>
    <col min="11" max="11" width="6.42578125" style="265" customWidth="1"/>
    <col min="12" max="12" width="7.7109375" style="265" customWidth="1"/>
    <col min="13" max="15" width="10.7109375" style="265" customWidth="1"/>
    <col min="16" max="16" width="17.28515625" style="265" customWidth="1"/>
    <col min="17" max="17" width="14.28515625" style="265" customWidth="1"/>
    <col min="18" max="18" width="17" style="265" customWidth="1"/>
    <col min="19" max="19" width="7.85546875" style="265" customWidth="1"/>
    <col min="20" max="20" width="8.5703125" style="265" customWidth="1"/>
    <col min="21" max="21" width="11.42578125" style="265" customWidth="1"/>
    <col min="22" max="22" width="12.7109375" style="265" customWidth="1"/>
    <col min="23" max="23" width="12.42578125" style="265" customWidth="1"/>
    <col min="24" max="24" width="12.28515625" style="265" customWidth="1"/>
    <col min="25" max="25" width="13.140625" style="265" customWidth="1"/>
    <col min="26" max="26" width="11" style="265" customWidth="1"/>
    <col min="27" max="27" width="13.42578125" style="265" customWidth="1"/>
    <col min="28" max="28" width="16.140625" style="265" customWidth="1"/>
    <col min="29" max="29" width="18.28515625" style="265" customWidth="1"/>
    <col min="30" max="30" width="11.85546875" style="265" customWidth="1"/>
    <col min="31" max="31" width="17.140625" style="265" customWidth="1"/>
    <col min="32" max="32" width="11.7109375" style="265" customWidth="1"/>
    <col min="33" max="33" width="11.5703125" style="265" customWidth="1"/>
    <col min="34" max="35" width="9.7109375" style="265" customWidth="1"/>
    <col min="36" max="36" width="11.7109375" style="265" customWidth="1"/>
    <col min="37" max="37" width="13.5703125" style="265" customWidth="1"/>
    <col min="38" max="38" width="14.28515625" style="265" customWidth="1"/>
    <col min="39" max="39" width="11.42578125" style="265" customWidth="1"/>
    <col min="40" max="40" width="8.7109375" style="265" customWidth="1"/>
    <col min="41" max="41" width="9.7109375" style="265" customWidth="1"/>
    <col min="42" max="42" width="12.42578125" style="265" customWidth="1"/>
    <col min="43" max="43" width="8" style="265" customWidth="1"/>
    <col min="44" max="44" width="16.7109375" style="265" customWidth="1"/>
    <col min="45" max="45" width="14.7109375" style="265" customWidth="1"/>
    <col min="46" max="46" width="14.85546875" style="265" customWidth="1"/>
    <col min="47" max="47" width="12" style="265" customWidth="1"/>
    <col min="48" max="48" width="14" style="265" customWidth="1"/>
    <col min="49" max="16384" width="9.140625" style="265"/>
  </cols>
  <sheetData>
    <row r="1" spans="1:48" ht="18.75" customHeight="1">
      <c r="A1" s="394" t="str">
        <f>' 1. паспорт местополож'!A1:C1</f>
        <v>Год раскрытия информации: 2020 год</v>
      </c>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394"/>
      <c r="AP1" s="394"/>
      <c r="AQ1" s="394"/>
      <c r="AR1" s="394"/>
      <c r="AS1" s="394"/>
      <c r="AT1" s="394"/>
      <c r="AU1" s="394"/>
      <c r="AV1" s="394"/>
    </row>
    <row r="2" spans="1:48" ht="15.75">
      <c r="A2" s="266"/>
      <c r="B2" s="266"/>
      <c r="C2" s="266"/>
      <c r="D2" s="266"/>
      <c r="E2" s="266"/>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6"/>
      <c r="AG2" s="266"/>
      <c r="AH2" s="266"/>
      <c r="AI2" s="266"/>
      <c r="AJ2" s="266"/>
      <c r="AK2" s="266"/>
      <c r="AL2" s="266"/>
      <c r="AM2" s="266"/>
      <c r="AN2" s="266"/>
      <c r="AO2" s="266"/>
      <c r="AP2" s="266"/>
      <c r="AQ2" s="266"/>
      <c r="AR2" s="266"/>
      <c r="AS2" s="266"/>
      <c r="AT2" s="266"/>
      <c r="AU2" s="266"/>
      <c r="AV2" s="48"/>
    </row>
    <row r="3" spans="1:48" ht="15.75">
      <c r="A3" s="397" t="s">
        <v>9</v>
      </c>
      <c r="B3" s="397"/>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c r="AC3" s="397"/>
      <c r="AD3" s="397"/>
      <c r="AE3" s="397"/>
      <c r="AF3" s="397"/>
      <c r="AG3" s="397"/>
      <c r="AH3" s="397"/>
      <c r="AI3" s="397"/>
      <c r="AJ3" s="397"/>
      <c r="AK3" s="397"/>
      <c r="AL3" s="397"/>
      <c r="AM3" s="397"/>
      <c r="AN3" s="397"/>
      <c r="AO3" s="397"/>
      <c r="AP3" s="397"/>
      <c r="AQ3" s="397"/>
      <c r="AR3" s="397"/>
      <c r="AS3" s="397"/>
      <c r="AT3" s="397"/>
      <c r="AU3" s="397"/>
      <c r="AV3" s="397"/>
    </row>
    <row r="4" spans="1:48" ht="12" customHeight="1">
      <c r="A4" s="397"/>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c r="AH4" s="397"/>
      <c r="AI4" s="397"/>
      <c r="AJ4" s="397"/>
      <c r="AK4" s="397"/>
      <c r="AL4" s="397"/>
      <c r="AM4" s="397"/>
      <c r="AN4" s="397"/>
      <c r="AO4" s="397"/>
      <c r="AP4" s="397"/>
      <c r="AQ4" s="397"/>
      <c r="AR4" s="397"/>
      <c r="AS4" s="397"/>
      <c r="AT4" s="397"/>
      <c r="AU4" s="397"/>
      <c r="AV4" s="397"/>
    </row>
    <row r="5" spans="1:48" ht="15.75">
      <c r="A5" s="399" t="str">
        <f>' 1. паспорт местополож'!A5:C5</f>
        <v xml:space="preserve">Северная дирекция по энергоснабжению - структурное подразделение Трансэнерго - филиала ОАО "РЖД" </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5.75">
      <c r="A6" s="395" t="s">
        <v>8</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c r="AD6" s="395"/>
      <c r="AE6" s="395"/>
      <c r="AF6" s="395"/>
      <c r="AG6" s="395"/>
      <c r="AH6" s="395"/>
      <c r="AI6" s="395"/>
      <c r="AJ6" s="395"/>
      <c r="AK6" s="395"/>
      <c r="AL6" s="395"/>
      <c r="AM6" s="395"/>
      <c r="AN6" s="395"/>
      <c r="AO6" s="395"/>
      <c r="AP6" s="395"/>
      <c r="AQ6" s="395"/>
      <c r="AR6" s="395"/>
      <c r="AS6" s="395"/>
      <c r="AT6" s="395"/>
      <c r="AU6" s="395"/>
      <c r="AV6" s="395"/>
    </row>
    <row r="7" spans="1:48" ht="12" customHeight="1">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5.75">
      <c r="A8" s="399" t="str">
        <f>' 1. паспорт местополож'!A8:C8</f>
        <v>I_2019KOSTROMASEVZD3</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ht="15.7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2.75" customHeight="1">
      <c r="A10" s="407"/>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5.75">
      <c r="A11" s="399" t="str">
        <f>' 1. паспорт местополож'!A11:C11</f>
        <v xml:space="preserve">Техническое перевооружение объекта «Оборудование тяговой подстанции Мантурово»  </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ht="15.75">
      <c r="A12" s="395" t="s">
        <v>5</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427"/>
      <c r="AB13" s="427"/>
      <c r="AC13" s="427"/>
      <c r="AD13" s="427"/>
      <c r="AE13" s="427"/>
      <c r="AF13" s="427"/>
      <c r="AG13" s="427"/>
      <c r="AH13" s="427"/>
      <c r="AI13" s="427"/>
      <c r="AJ13" s="427"/>
      <c r="AK13" s="427"/>
      <c r="AL13" s="427"/>
      <c r="AM13" s="427"/>
      <c r="AN13" s="427"/>
      <c r="AO13" s="427"/>
      <c r="AP13" s="427"/>
      <c r="AQ13" s="427"/>
      <c r="AR13" s="427"/>
      <c r="AS13" s="427"/>
      <c r="AT13" s="427"/>
      <c r="AU13" s="427"/>
      <c r="AV13" s="427"/>
    </row>
    <row r="14" spans="1:48" ht="14.25" customHeight="1">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c r="A15" s="427"/>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s="267" customFormat="1" ht="34.5" customHeight="1">
      <c r="A16" s="489" t="s">
        <v>389</v>
      </c>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c r="AH16" s="489"/>
      <c r="AI16" s="489"/>
      <c r="AJ16" s="489"/>
      <c r="AK16" s="489"/>
      <c r="AL16" s="489"/>
      <c r="AM16" s="489"/>
      <c r="AN16" s="489"/>
      <c r="AO16" s="489"/>
      <c r="AP16" s="489"/>
      <c r="AQ16" s="489"/>
      <c r="AR16" s="489"/>
      <c r="AS16" s="489"/>
      <c r="AT16" s="489"/>
      <c r="AU16" s="489"/>
      <c r="AV16" s="489"/>
    </row>
    <row r="17" spans="1:55" s="268" customFormat="1" ht="140.25" customHeight="1">
      <c r="A17" s="484" t="s">
        <v>390</v>
      </c>
      <c r="B17" s="491" t="s">
        <v>391</v>
      </c>
      <c r="C17" s="484" t="s">
        <v>392</v>
      </c>
      <c r="D17" s="484" t="s">
        <v>393</v>
      </c>
      <c r="E17" s="494" t="s">
        <v>394</v>
      </c>
      <c r="F17" s="495"/>
      <c r="G17" s="495"/>
      <c r="H17" s="495"/>
      <c r="I17" s="495"/>
      <c r="J17" s="495"/>
      <c r="K17" s="495"/>
      <c r="L17" s="496"/>
      <c r="M17" s="484" t="s">
        <v>395</v>
      </c>
      <c r="N17" s="484" t="s">
        <v>396</v>
      </c>
      <c r="O17" s="484" t="s">
        <v>397</v>
      </c>
      <c r="P17" s="483" t="s">
        <v>398</v>
      </c>
      <c r="Q17" s="483" t="s">
        <v>399</v>
      </c>
      <c r="R17" s="483" t="s">
        <v>400</v>
      </c>
      <c r="S17" s="483" t="s">
        <v>401</v>
      </c>
      <c r="T17" s="483"/>
      <c r="U17" s="483" t="s">
        <v>402</v>
      </c>
      <c r="V17" s="483" t="s">
        <v>403</v>
      </c>
      <c r="W17" s="483" t="s">
        <v>404</v>
      </c>
      <c r="X17" s="483" t="s">
        <v>405</v>
      </c>
      <c r="Y17" s="483" t="s">
        <v>406</v>
      </c>
      <c r="Z17" s="486" t="s">
        <v>407</v>
      </c>
      <c r="AA17" s="483" t="s">
        <v>408</v>
      </c>
      <c r="AB17" s="483" t="s">
        <v>409</v>
      </c>
      <c r="AC17" s="483" t="s">
        <v>410</v>
      </c>
      <c r="AD17" s="483" t="s">
        <v>411</v>
      </c>
      <c r="AE17" s="483" t="s">
        <v>412</v>
      </c>
      <c r="AF17" s="483" t="s">
        <v>413</v>
      </c>
      <c r="AG17" s="483"/>
      <c r="AH17" s="483"/>
      <c r="AI17" s="483"/>
      <c r="AJ17" s="483"/>
      <c r="AK17" s="483"/>
      <c r="AL17" s="483" t="s">
        <v>414</v>
      </c>
      <c r="AM17" s="483"/>
      <c r="AN17" s="483"/>
      <c r="AO17" s="483"/>
      <c r="AP17" s="483" t="s">
        <v>415</v>
      </c>
      <c r="AQ17" s="483"/>
      <c r="AR17" s="483" t="s">
        <v>416</v>
      </c>
      <c r="AS17" s="483" t="s">
        <v>417</v>
      </c>
      <c r="AT17" s="483" t="s">
        <v>418</v>
      </c>
      <c r="AU17" s="483" t="s">
        <v>419</v>
      </c>
      <c r="AV17" s="483" t="s">
        <v>420</v>
      </c>
    </row>
    <row r="18" spans="1:55" s="268" customFormat="1" ht="19.5">
      <c r="A18" s="490"/>
      <c r="B18" s="492"/>
      <c r="C18" s="490"/>
      <c r="D18" s="490"/>
      <c r="E18" s="484" t="s">
        <v>421</v>
      </c>
      <c r="F18" s="479" t="s">
        <v>373</v>
      </c>
      <c r="G18" s="479" t="s">
        <v>375</v>
      </c>
      <c r="H18" s="479" t="s">
        <v>377</v>
      </c>
      <c r="I18" s="477" t="s">
        <v>422</v>
      </c>
      <c r="J18" s="477" t="s">
        <v>423</v>
      </c>
      <c r="K18" s="477" t="s">
        <v>424</v>
      </c>
      <c r="L18" s="479" t="s">
        <v>34</v>
      </c>
      <c r="M18" s="490"/>
      <c r="N18" s="490"/>
      <c r="O18" s="490"/>
      <c r="P18" s="483"/>
      <c r="Q18" s="483"/>
      <c r="R18" s="483"/>
      <c r="S18" s="481" t="s">
        <v>1</v>
      </c>
      <c r="T18" s="481" t="s">
        <v>425</v>
      </c>
      <c r="U18" s="483"/>
      <c r="V18" s="483"/>
      <c r="W18" s="483"/>
      <c r="X18" s="483"/>
      <c r="Y18" s="483"/>
      <c r="Z18" s="483"/>
      <c r="AA18" s="483"/>
      <c r="AB18" s="483"/>
      <c r="AC18" s="483"/>
      <c r="AD18" s="483"/>
      <c r="AE18" s="483"/>
      <c r="AF18" s="483" t="s">
        <v>426</v>
      </c>
      <c r="AG18" s="483"/>
      <c r="AH18" s="483" t="s">
        <v>427</v>
      </c>
      <c r="AI18" s="483"/>
      <c r="AJ18" s="484" t="s">
        <v>428</v>
      </c>
      <c r="AK18" s="484" t="s">
        <v>429</v>
      </c>
      <c r="AL18" s="484" t="s">
        <v>430</v>
      </c>
      <c r="AM18" s="484" t="s">
        <v>431</v>
      </c>
      <c r="AN18" s="484" t="s">
        <v>432</v>
      </c>
      <c r="AO18" s="484" t="s">
        <v>433</v>
      </c>
      <c r="AP18" s="484" t="s">
        <v>434</v>
      </c>
      <c r="AQ18" s="487" t="s">
        <v>425</v>
      </c>
      <c r="AR18" s="483"/>
      <c r="AS18" s="483"/>
      <c r="AT18" s="483"/>
      <c r="AU18" s="483"/>
      <c r="AV18" s="483"/>
    </row>
    <row r="19" spans="1:55" s="268" customFormat="1" ht="78">
      <c r="A19" s="485"/>
      <c r="B19" s="493"/>
      <c r="C19" s="485"/>
      <c r="D19" s="485"/>
      <c r="E19" s="485"/>
      <c r="F19" s="480"/>
      <c r="G19" s="480"/>
      <c r="H19" s="480"/>
      <c r="I19" s="478"/>
      <c r="J19" s="478"/>
      <c r="K19" s="478"/>
      <c r="L19" s="480"/>
      <c r="M19" s="485"/>
      <c r="N19" s="485"/>
      <c r="O19" s="485"/>
      <c r="P19" s="483"/>
      <c r="Q19" s="483"/>
      <c r="R19" s="483"/>
      <c r="S19" s="482"/>
      <c r="T19" s="482"/>
      <c r="U19" s="483"/>
      <c r="V19" s="483"/>
      <c r="W19" s="483"/>
      <c r="X19" s="483"/>
      <c r="Y19" s="483"/>
      <c r="Z19" s="483"/>
      <c r="AA19" s="483"/>
      <c r="AB19" s="483"/>
      <c r="AC19" s="483"/>
      <c r="AD19" s="483"/>
      <c r="AE19" s="483"/>
      <c r="AF19" s="269" t="s">
        <v>435</v>
      </c>
      <c r="AG19" s="269" t="s">
        <v>436</v>
      </c>
      <c r="AH19" s="270" t="s">
        <v>1</v>
      </c>
      <c r="AI19" s="270" t="s">
        <v>425</v>
      </c>
      <c r="AJ19" s="485"/>
      <c r="AK19" s="485"/>
      <c r="AL19" s="485"/>
      <c r="AM19" s="485"/>
      <c r="AN19" s="485"/>
      <c r="AO19" s="485"/>
      <c r="AP19" s="485"/>
      <c r="AQ19" s="488"/>
      <c r="AR19" s="483"/>
      <c r="AS19" s="483"/>
      <c r="AT19" s="483"/>
      <c r="AU19" s="483"/>
      <c r="AV19" s="483"/>
    </row>
    <row r="20" spans="1:55" s="272" customFormat="1" ht="11.25">
      <c r="A20" s="271">
        <v>1</v>
      </c>
      <c r="B20" s="271">
        <v>2</v>
      </c>
      <c r="C20" s="271">
        <v>4</v>
      </c>
      <c r="D20" s="271">
        <v>5</v>
      </c>
      <c r="E20" s="271">
        <v>6</v>
      </c>
      <c r="F20" s="271">
        <f>E20+1</f>
        <v>7</v>
      </c>
      <c r="G20" s="271">
        <f t="shared" ref="G20:AV20" si="0">F20+1</f>
        <v>8</v>
      </c>
      <c r="H20" s="271">
        <f t="shared" si="0"/>
        <v>9</v>
      </c>
      <c r="I20" s="271">
        <f t="shared" si="0"/>
        <v>10</v>
      </c>
      <c r="J20" s="271">
        <f t="shared" si="0"/>
        <v>11</v>
      </c>
      <c r="K20" s="271">
        <f t="shared" si="0"/>
        <v>12</v>
      </c>
      <c r="L20" s="271">
        <f t="shared" si="0"/>
        <v>13</v>
      </c>
      <c r="M20" s="271">
        <f t="shared" si="0"/>
        <v>14</v>
      </c>
      <c r="N20" s="271">
        <f t="shared" si="0"/>
        <v>15</v>
      </c>
      <c r="O20" s="271">
        <f t="shared" si="0"/>
        <v>16</v>
      </c>
      <c r="P20" s="271">
        <f t="shared" si="0"/>
        <v>17</v>
      </c>
      <c r="Q20" s="271">
        <f t="shared" si="0"/>
        <v>18</v>
      </c>
      <c r="R20" s="271">
        <f t="shared" si="0"/>
        <v>19</v>
      </c>
      <c r="S20" s="271">
        <f t="shared" si="0"/>
        <v>20</v>
      </c>
      <c r="T20" s="271">
        <f t="shared" si="0"/>
        <v>21</v>
      </c>
      <c r="U20" s="271">
        <f t="shared" si="0"/>
        <v>22</v>
      </c>
      <c r="V20" s="271">
        <f t="shared" si="0"/>
        <v>23</v>
      </c>
      <c r="W20" s="271">
        <f t="shared" si="0"/>
        <v>24</v>
      </c>
      <c r="X20" s="271">
        <f t="shared" si="0"/>
        <v>25</v>
      </c>
      <c r="Y20" s="271">
        <f t="shared" si="0"/>
        <v>26</v>
      </c>
      <c r="Z20" s="271">
        <f t="shared" si="0"/>
        <v>27</v>
      </c>
      <c r="AA20" s="271">
        <f t="shared" si="0"/>
        <v>28</v>
      </c>
      <c r="AB20" s="271">
        <f t="shared" si="0"/>
        <v>29</v>
      </c>
      <c r="AC20" s="271">
        <f t="shared" si="0"/>
        <v>30</v>
      </c>
      <c r="AD20" s="271">
        <f t="shared" si="0"/>
        <v>31</v>
      </c>
      <c r="AE20" s="271">
        <f t="shared" si="0"/>
        <v>32</v>
      </c>
      <c r="AF20" s="271">
        <f t="shared" si="0"/>
        <v>33</v>
      </c>
      <c r="AG20" s="271">
        <f t="shared" si="0"/>
        <v>34</v>
      </c>
      <c r="AH20" s="271">
        <f t="shared" si="0"/>
        <v>35</v>
      </c>
      <c r="AI20" s="271">
        <f t="shared" si="0"/>
        <v>36</v>
      </c>
      <c r="AJ20" s="271">
        <f t="shared" si="0"/>
        <v>37</v>
      </c>
      <c r="AK20" s="271">
        <f t="shared" si="0"/>
        <v>38</v>
      </c>
      <c r="AL20" s="271">
        <f t="shared" si="0"/>
        <v>39</v>
      </c>
      <c r="AM20" s="271">
        <f t="shared" si="0"/>
        <v>40</v>
      </c>
      <c r="AN20" s="271">
        <f t="shared" si="0"/>
        <v>41</v>
      </c>
      <c r="AO20" s="271">
        <f t="shared" si="0"/>
        <v>42</v>
      </c>
      <c r="AP20" s="271">
        <f t="shared" si="0"/>
        <v>43</v>
      </c>
      <c r="AQ20" s="271">
        <f t="shared" si="0"/>
        <v>44</v>
      </c>
      <c r="AR20" s="271">
        <f t="shared" si="0"/>
        <v>45</v>
      </c>
      <c r="AS20" s="271">
        <f t="shared" si="0"/>
        <v>46</v>
      </c>
      <c r="AT20" s="271">
        <f t="shared" si="0"/>
        <v>47</v>
      </c>
      <c r="AU20" s="271">
        <f t="shared" si="0"/>
        <v>48</v>
      </c>
      <c r="AV20" s="271">
        <f t="shared" si="0"/>
        <v>49</v>
      </c>
    </row>
    <row r="21" spans="1:55" s="279" customFormat="1" ht="18.75">
      <c r="A21" s="273">
        <v>1</v>
      </c>
      <c r="B21" s="274" t="s">
        <v>242</v>
      </c>
      <c r="C21" s="275" t="s">
        <v>550</v>
      </c>
      <c r="D21" s="273">
        <f>'3.3 паспорт описание'!C25</f>
        <v>2021</v>
      </c>
      <c r="E21" s="273" t="s">
        <v>242</v>
      </c>
      <c r="F21" s="273" t="s">
        <v>242</v>
      </c>
      <c r="G21" s="273" t="s">
        <v>242</v>
      </c>
      <c r="H21" s="273" t="s">
        <v>242</v>
      </c>
      <c r="I21" s="365" t="str">
        <f>'3.2 паспорт Техсост ЛЭП'!R21</f>
        <v>нд</v>
      </c>
      <c r="J21" s="273" t="s">
        <v>242</v>
      </c>
      <c r="K21" s="273" t="s">
        <v>242</v>
      </c>
      <c r="L21" s="273" t="s">
        <v>242</v>
      </c>
      <c r="M21" s="275" t="s">
        <v>242</v>
      </c>
      <c r="N21" s="275" t="s">
        <v>242</v>
      </c>
      <c r="O21" s="275" t="s">
        <v>242</v>
      </c>
      <c r="P21" s="276" t="s">
        <v>242</v>
      </c>
      <c r="Q21" s="275" t="s">
        <v>242</v>
      </c>
      <c r="R21" s="276" t="s">
        <v>242</v>
      </c>
      <c r="S21" s="275" t="s">
        <v>242</v>
      </c>
      <c r="T21" s="275" t="s">
        <v>242</v>
      </c>
      <c r="U21" s="273" t="s">
        <v>242</v>
      </c>
      <c r="V21" s="273" t="s">
        <v>242</v>
      </c>
      <c r="W21" s="275" t="s">
        <v>242</v>
      </c>
      <c r="X21" s="276" t="s">
        <v>242</v>
      </c>
      <c r="Y21" s="275" t="s">
        <v>242</v>
      </c>
      <c r="Z21" s="277" t="s">
        <v>242</v>
      </c>
      <c r="AA21" s="276" t="s">
        <v>242</v>
      </c>
      <c r="AB21" s="276" t="s">
        <v>242</v>
      </c>
      <c r="AC21" s="276" t="s">
        <v>242</v>
      </c>
      <c r="AD21" s="276" t="s">
        <v>242</v>
      </c>
      <c r="AE21" s="276" t="s">
        <v>242</v>
      </c>
      <c r="AF21" s="273" t="s">
        <v>242</v>
      </c>
      <c r="AG21" s="275" t="s">
        <v>242</v>
      </c>
      <c r="AH21" s="277" t="s">
        <v>242</v>
      </c>
      <c r="AI21" s="277" t="s">
        <v>242</v>
      </c>
      <c r="AJ21" s="277" t="s">
        <v>242</v>
      </c>
      <c r="AK21" s="277" t="s">
        <v>242</v>
      </c>
      <c r="AL21" s="275" t="s">
        <v>242</v>
      </c>
      <c r="AM21" s="275" t="s">
        <v>242</v>
      </c>
      <c r="AN21" s="277" t="s">
        <v>242</v>
      </c>
      <c r="AO21" s="275" t="s">
        <v>242</v>
      </c>
      <c r="AP21" s="277" t="s">
        <v>242</v>
      </c>
      <c r="AQ21" s="277" t="s">
        <v>242</v>
      </c>
      <c r="AR21" s="277" t="s">
        <v>242</v>
      </c>
      <c r="AS21" s="277" t="s">
        <v>242</v>
      </c>
      <c r="AT21" s="277" t="s">
        <v>242</v>
      </c>
      <c r="AU21" s="275" t="s">
        <v>242</v>
      </c>
      <c r="AV21" s="275" t="s">
        <v>242</v>
      </c>
      <c r="AW21" s="278"/>
      <c r="AX21" s="278"/>
      <c r="AY21" s="278"/>
      <c r="AZ21" s="278"/>
      <c r="BA21" s="278"/>
      <c r="BB21" s="278"/>
      <c r="BC21" s="278"/>
    </row>
    <row r="22" spans="1:55" s="282" customFormat="1" ht="26.25" customHeight="1">
      <c r="A22" s="280"/>
      <c r="B22" s="281"/>
      <c r="C22" s="475"/>
      <c r="D22" s="475"/>
      <c r="E22" s="475"/>
      <c r="F22" s="475"/>
      <c r="G22" s="475"/>
      <c r="H22" s="475"/>
      <c r="I22" s="475"/>
      <c r="J22" s="475"/>
      <c r="K22" s="475"/>
      <c r="L22" s="475"/>
      <c r="M22" s="475"/>
      <c r="N22" s="475"/>
      <c r="O22" s="475"/>
      <c r="P22" s="475"/>
      <c r="Q22" s="475"/>
      <c r="R22" s="475"/>
      <c r="S22" s="475"/>
      <c r="T22" s="475"/>
      <c r="U22" s="475"/>
      <c r="V22" s="475"/>
      <c r="W22" s="475"/>
      <c r="X22" s="475"/>
      <c r="Y22" s="475"/>
      <c r="Z22" s="475"/>
      <c r="AA22" s="475"/>
      <c r="AB22" s="475"/>
      <c r="AC22" s="475"/>
      <c r="AD22" s="475"/>
      <c r="AE22" s="475"/>
      <c r="AF22" s="475"/>
      <c r="AG22" s="475"/>
      <c r="AH22" s="475"/>
      <c r="AI22" s="475"/>
      <c r="AJ22" s="475"/>
      <c r="AK22" s="475"/>
      <c r="AL22" s="476"/>
      <c r="AM22" s="476"/>
      <c r="AN22" s="476"/>
      <c r="AO22" s="476"/>
      <c r="AP22" s="476"/>
      <c r="AQ22" s="476"/>
      <c r="AR22" s="476"/>
      <c r="AS22" s="476"/>
      <c r="AT22" s="476"/>
      <c r="AU22" s="476"/>
      <c r="AV22" s="476"/>
      <c r="AW22" s="280"/>
      <c r="AX22" s="280"/>
      <c r="AY22" s="280"/>
      <c r="AZ22" s="280"/>
      <c r="BA22" s="280"/>
      <c r="BB22" s="280"/>
      <c r="BC22" s="280"/>
    </row>
  </sheetData>
  <mergeCells count="68">
    <mergeCell ref="A13:AV13"/>
    <mergeCell ref="A1:AV1"/>
    <mergeCell ref="A3:AV3"/>
    <mergeCell ref="A4:AV4"/>
    <mergeCell ref="A5:AV5"/>
    <mergeCell ref="A6:AV6"/>
    <mergeCell ref="A7:AV7"/>
    <mergeCell ref="A8:AV8"/>
    <mergeCell ref="A9:AV9"/>
    <mergeCell ref="A10:AV10"/>
    <mergeCell ref="A11:AV11"/>
    <mergeCell ref="A12:AV12"/>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J18:AJ19"/>
    <mergeCell ref="AK18:AK19"/>
    <mergeCell ref="AL18:AL19"/>
    <mergeCell ref="V17:V19"/>
    <mergeCell ref="W17:W19"/>
    <mergeCell ref="X17:X19"/>
    <mergeCell ref="Y17:Y19"/>
    <mergeCell ref="Z17:Z19"/>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dimension ref="A1:I80"/>
  <sheetViews>
    <sheetView view="pageBreakPreview" zoomScale="70" zoomScaleNormal="90" zoomScaleSheetLayoutView="70" workbookViewId="0">
      <selection activeCell="B25" sqref="B25"/>
    </sheetView>
  </sheetViews>
  <sheetFormatPr defaultRowHeight="15.75"/>
  <cols>
    <col min="1" max="1" width="87.140625" style="293" customWidth="1"/>
    <col min="2" max="2" width="83.28515625" style="293" customWidth="1"/>
    <col min="3" max="3" width="66.140625" style="293" customWidth="1"/>
    <col min="4" max="257" width="9.140625" style="284"/>
    <col min="258" max="259" width="66.140625" style="284" customWidth="1"/>
    <col min="260" max="513" width="9.140625" style="284"/>
    <col min="514" max="515" width="66.140625" style="284" customWidth="1"/>
    <col min="516" max="769" width="9.140625" style="284"/>
    <col min="770" max="771" width="66.140625" style="284" customWidth="1"/>
    <col min="772" max="1025" width="9.140625" style="284"/>
    <col min="1026" max="1027" width="66.140625" style="284" customWidth="1"/>
    <col min="1028" max="1281" width="9.140625" style="284"/>
    <col min="1282" max="1283" width="66.140625" style="284" customWidth="1"/>
    <col min="1284" max="1537" width="9.140625" style="284"/>
    <col min="1538" max="1539" width="66.140625" style="284" customWidth="1"/>
    <col min="1540" max="1793" width="9.140625" style="284"/>
    <col min="1794" max="1795" width="66.140625" style="284" customWidth="1"/>
    <col min="1796" max="2049" width="9.140625" style="284"/>
    <col min="2050" max="2051" width="66.140625" style="284" customWidth="1"/>
    <col min="2052" max="2305" width="9.140625" style="284"/>
    <col min="2306" max="2307" width="66.140625" style="284" customWidth="1"/>
    <col min="2308" max="2561" width="9.140625" style="284"/>
    <col min="2562" max="2563" width="66.140625" style="284" customWidth="1"/>
    <col min="2564" max="2817" width="9.140625" style="284"/>
    <col min="2818" max="2819" width="66.140625" style="284" customWidth="1"/>
    <col min="2820" max="3073" width="9.140625" style="284"/>
    <col min="3074" max="3075" width="66.140625" style="284" customWidth="1"/>
    <col min="3076" max="3329" width="9.140625" style="284"/>
    <col min="3330" max="3331" width="66.140625" style="284" customWidth="1"/>
    <col min="3332" max="3585" width="9.140625" style="284"/>
    <col min="3586" max="3587" width="66.140625" style="284" customWidth="1"/>
    <col min="3588" max="3841" width="9.140625" style="284"/>
    <col min="3842" max="3843" width="66.140625" style="284" customWidth="1"/>
    <col min="3844" max="4097" width="9.140625" style="284"/>
    <col min="4098" max="4099" width="66.140625" style="284" customWidth="1"/>
    <col min="4100" max="4353" width="9.140625" style="284"/>
    <col min="4354" max="4355" width="66.140625" style="284" customWidth="1"/>
    <col min="4356" max="4609" width="9.140625" style="284"/>
    <col min="4610" max="4611" width="66.140625" style="284" customWidth="1"/>
    <col min="4612" max="4865" width="9.140625" style="284"/>
    <col min="4866" max="4867" width="66.140625" style="284" customWidth="1"/>
    <col min="4868" max="5121" width="9.140625" style="284"/>
    <col min="5122" max="5123" width="66.140625" style="284" customWidth="1"/>
    <col min="5124" max="5377" width="9.140625" style="284"/>
    <col min="5378" max="5379" width="66.140625" style="284" customWidth="1"/>
    <col min="5380" max="5633" width="9.140625" style="284"/>
    <col min="5634" max="5635" width="66.140625" style="284" customWidth="1"/>
    <col min="5636" max="5889" width="9.140625" style="284"/>
    <col min="5890" max="5891" width="66.140625" style="284" customWidth="1"/>
    <col min="5892" max="6145" width="9.140625" style="284"/>
    <col min="6146" max="6147" width="66.140625" style="284" customWidth="1"/>
    <col min="6148" max="6401" width="9.140625" style="284"/>
    <col min="6402" max="6403" width="66.140625" style="284" customWidth="1"/>
    <col min="6404" max="6657" width="9.140625" style="284"/>
    <col min="6658" max="6659" width="66.140625" style="284" customWidth="1"/>
    <col min="6660" max="6913" width="9.140625" style="284"/>
    <col min="6914" max="6915" width="66.140625" style="284" customWidth="1"/>
    <col min="6916" max="7169" width="9.140625" style="284"/>
    <col min="7170" max="7171" width="66.140625" style="284" customWidth="1"/>
    <col min="7172" max="7425" width="9.140625" style="284"/>
    <col min="7426" max="7427" width="66.140625" style="284" customWidth="1"/>
    <col min="7428" max="7681" width="9.140625" style="284"/>
    <col min="7682" max="7683" width="66.140625" style="284" customWidth="1"/>
    <col min="7684" max="7937" width="9.140625" style="284"/>
    <col min="7938" max="7939" width="66.140625" style="284" customWidth="1"/>
    <col min="7940" max="8193" width="9.140625" style="284"/>
    <col min="8194" max="8195" width="66.140625" style="284" customWidth="1"/>
    <col min="8196" max="8449" width="9.140625" style="284"/>
    <col min="8450" max="8451" width="66.140625" style="284" customWidth="1"/>
    <col min="8452" max="8705" width="9.140625" style="284"/>
    <col min="8706" max="8707" width="66.140625" style="284" customWidth="1"/>
    <col min="8708" max="8961" width="9.140625" style="284"/>
    <col min="8962" max="8963" width="66.140625" style="284" customWidth="1"/>
    <col min="8964" max="9217" width="9.140625" style="284"/>
    <col min="9218" max="9219" width="66.140625" style="284" customWidth="1"/>
    <col min="9220" max="9473" width="9.140625" style="284"/>
    <col min="9474" max="9475" width="66.140625" style="284" customWidth="1"/>
    <col min="9476" max="9729" width="9.140625" style="284"/>
    <col min="9730" max="9731" width="66.140625" style="284" customWidth="1"/>
    <col min="9732" max="9985" width="9.140625" style="284"/>
    <col min="9986" max="9987" width="66.140625" style="284" customWidth="1"/>
    <col min="9988" max="10241" width="9.140625" style="284"/>
    <col min="10242" max="10243" width="66.140625" style="284" customWidth="1"/>
    <col min="10244" max="10497" width="9.140625" style="284"/>
    <col min="10498" max="10499" width="66.140625" style="284" customWidth="1"/>
    <col min="10500" max="10753" width="9.140625" style="284"/>
    <col min="10754" max="10755" width="66.140625" style="284" customWidth="1"/>
    <col min="10756" max="11009" width="9.140625" style="284"/>
    <col min="11010" max="11011" width="66.140625" style="284" customWidth="1"/>
    <col min="11012" max="11265" width="9.140625" style="284"/>
    <col min="11266" max="11267" width="66.140625" style="284" customWidth="1"/>
    <col min="11268" max="11521" width="9.140625" style="284"/>
    <col min="11522" max="11523" width="66.140625" style="284" customWidth="1"/>
    <col min="11524" max="11777" width="9.140625" style="284"/>
    <col min="11778" max="11779" width="66.140625" style="284" customWidth="1"/>
    <col min="11780" max="12033" width="9.140625" style="284"/>
    <col min="12034" max="12035" width="66.140625" style="284" customWidth="1"/>
    <col min="12036" max="12289" width="9.140625" style="284"/>
    <col min="12290" max="12291" width="66.140625" style="284" customWidth="1"/>
    <col min="12292" max="12545" width="9.140625" style="284"/>
    <col min="12546" max="12547" width="66.140625" style="284" customWidth="1"/>
    <col min="12548" max="12801" width="9.140625" style="284"/>
    <col min="12802" max="12803" width="66.140625" style="284" customWidth="1"/>
    <col min="12804" max="13057" width="9.140625" style="284"/>
    <col min="13058" max="13059" width="66.140625" style="284" customWidth="1"/>
    <col min="13060" max="13313" width="9.140625" style="284"/>
    <col min="13314" max="13315" width="66.140625" style="284" customWidth="1"/>
    <col min="13316" max="13569" width="9.140625" style="284"/>
    <col min="13570" max="13571" width="66.140625" style="284" customWidth="1"/>
    <col min="13572" max="13825" width="9.140625" style="284"/>
    <col min="13826" max="13827" width="66.140625" style="284" customWidth="1"/>
    <col min="13828" max="14081" width="9.140625" style="284"/>
    <col min="14082" max="14083" width="66.140625" style="284" customWidth="1"/>
    <col min="14084" max="14337" width="9.140625" style="284"/>
    <col min="14338" max="14339" width="66.140625" style="284" customWidth="1"/>
    <col min="14340" max="14593" width="9.140625" style="284"/>
    <col min="14594" max="14595" width="66.140625" style="284" customWidth="1"/>
    <col min="14596" max="14849" width="9.140625" style="284"/>
    <col min="14850" max="14851" width="66.140625" style="284" customWidth="1"/>
    <col min="14852" max="15105" width="9.140625" style="284"/>
    <col min="15106" max="15107" width="66.140625" style="284" customWidth="1"/>
    <col min="15108" max="15361" width="9.140625" style="284"/>
    <col min="15362" max="15363" width="66.140625" style="284" customWidth="1"/>
    <col min="15364" max="15617" width="9.140625" style="284"/>
    <col min="15618" max="15619" width="66.140625" style="284" customWidth="1"/>
    <col min="15620" max="15873" width="9.140625" style="284"/>
    <col min="15874" max="15875" width="66.140625" style="284" customWidth="1"/>
    <col min="15876" max="16129" width="9.140625" style="284"/>
    <col min="16130" max="16131" width="66.140625" style="284" customWidth="1"/>
    <col min="16132" max="16384" width="9.140625" style="284"/>
  </cols>
  <sheetData>
    <row r="1" spans="1:9" ht="18.75">
      <c r="A1" s="498" t="str">
        <f>' 1. паспорт местополож'!A1:C1</f>
        <v>Год раскрытия информации: 2020 год</v>
      </c>
      <c r="B1" s="498"/>
      <c r="C1" s="283"/>
      <c r="D1" s="283"/>
      <c r="E1" s="283"/>
      <c r="F1" s="283"/>
      <c r="G1" s="283"/>
      <c r="H1" s="283"/>
      <c r="I1" s="283"/>
    </row>
    <row r="2" spans="1:9" ht="18.75">
      <c r="A2" s="285"/>
      <c r="B2" s="285"/>
      <c r="C2" s="285"/>
      <c r="D2" s="286"/>
      <c r="E2" s="286"/>
      <c r="F2" s="286"/>
      <c r="G2" s="286"/>
      <c r="H2" s="286"/>
      <c r="I2" s="286"/>
    </row>
    <row r="3" spans="1:9" ht="18.75">
      <c r="A3" s="397" t="s">
        <v>9</v>
      </c>
      <c r="B3" s="397"/>
      <c r="C3" s="107"/>
      <c r="D3" s="61"/>
      <c r="E3" s="61"/>
      <c r="F3" s="61"/>
      <c r="G3" s="61"/>
      <c r="H3" s="61"/>
      <c r="I3" s="61"/>
    </row>
    <row r="4" spans="1:9" ht="18.75" hidden="1" customHeight="1">
      <c r="A4" s="107"/>
      <c r="B4" s="107"/>
      <c r="C4" s="107"/>
      <c r="D4" s="61"/>
      <c r="E4" s="61"/>
      <c r="F4" s="61"/>
      <c r="G4" s="61"/>
      <c r="H4" s="61"/>
      <c r="I4" s="61"/>
    </row>
    <row r="5" spans="1:9" ht="15.75" hidden="1" customHeight="1">
      <c r="A5" s="287" t="s">
        <v>6</v>
      </c>
      <c r="B5" s="287"/>
      <c r="C5" s="287"/>
      <c r="D5" s="62"/>
      <c r="E5" s="62"/>
      <c r="F5" s="62"/>
      <c r="G5" s="62"/>
      <c r="H5" s="62"/>
      <c r="I5" s="62"/>
    </row>
    <row r="6" spans="1:9" ht="15.75" hidden="1" customHeight="1">
      <c r="A6" s="63" t="s">
        <v>8</v>
      </c>
      <c r="B6" s="63"/>
      <c r="C6" s="63"/>
      <c r="D6" s="63"/>
      <c r="E6" s="63"/>
      <c r="F6" s="63"/>
      <c r="G6" s="63"/>
      <c r="H6" s="63"/>
      <c r="I6" s="63"/>
    </row>
    <row r="7" spans="1:9" ht="18.75" hidden="1" customHeight="1">
      <c r="A7" s="107"/>
      <c r="B7" s="107"/>
      <c r="C7" s="107"/>
      <c r="D7" s="61"/>
      <c r="E7" s="61"/>
      <c r="F7" s="61"/>
      <c r="G7" s="61"/>
      <c r="H7" s="61"/>
      <c r="I7" s="61"/>
    </row>
    <row r="8" spans="1:9" ht="30.75" customHeight="1">
      <c r="A8" s="399" t="str">
        <f>' 1. паспорт местополож'!A5:C5</f>
        <v xml:space="preserve">Северная дирекция по энергоснабжению - структурное подразделение Трансэнерго - филиала ОАО "РЖД" </v>
      </c>
      <c r="B8" s="399"/>
      <c r="C8" s="287"/>
      <c r="D8" s="62"/>
      <c r="E8" s="62"/>
      <c r="F8" s="62"/>
      <c r="G8" s="62"/>
      <c r="H8" s="62"/>
      <c r="I8" s="62"/>
    </row>
    <row r="9" spans="1:9" ht="18" customHeight="1">
      <c r="A9" s="399" t="str">
        <f>' 1. паспорт местополож'!A8:C8</f>
        <v>I_2019KOSTROMASEVZD3</v>
      </c>
      <c r="B9" s="399"/>
      <c r="C9" s="287"/>
      <c r="D9" s="62"/>
      <c r="E9" s="62"/>
      <c r="F9" s="62"/>
      <c r="G9" s="62"/>
      <c r="H9" s="62"/>
      <c r="I9" s="62"/>
    </row>
    <row r="10" spans="1:9">
      <c r="A10" s="395" t="s">
        <v>7</v>
      </c>
      <c r="B10" s="395"/>
      <c r="C10" s="63"/>
      <c r="D10" s="63"/>
      <c r="E10" s="63"/>
      <c r="F10" s="63"/>
      <c r="G10" s="63"/>
      <c r="H10" s="63"/>
      <c r="I10" s="63"/>
    </row>
    <row r="11" spans="1:9" ht="18.75">
      <c r="A11" s="106"/>
      <c r="B11" s="106"/>
      <c r="C11" s="106"/>
      <c r="D11" s="9"/>
      <c r="E11" s="9"/>
      <c r="F11" s="9"/>
      <c r="G11" s="9"/>
      <c r="H11" s="9"/>
      <c r="I11" s="9"/>
    </row>
    <row r="12" spans="1:9">
      <c r="A12" s="399" t="str">
        <f>' 1. паспорт местополож'!A11:C11</f>
        <v xml:space="preserve">Техническое перевооружение объекта «Оборудование тяговой подстанции Мантурово»  </v>
      </c>
      <c r="B12" s="399"/>
      <c r="C12" s="287"/>
      <c r="D12" s="62"/>
      <c r="E12" s="62"/>
      <c r="F12" s="62"/>
      <c r="G12" s="62"/>
      <c r="H12" s="62"/>
      <c r="I12" s="62"/>
    </row>
    <row r="13" spans="1:9">
      <c r="A13" s="395" t="s">
        <v>5</v>
      </c>
      <c r="B13" s="395"/>
      <c r="C13" s="63"/>
      <c r="D13" s="63"/>
      <c r="E13" s="63"/>
      <c r="F13" s="63"/>
      <c r="G13" s="63"/>
      <c r="H13" s="63"/>
      <c r="I13" s="63"/>
    </row>
    <row r="14" spans="1:9">
      <c r="A14" s="38"/>
      <c r="B14" s="38"/>
      <c r="C14" s="288"/>
    </row>
    <row r="15" spans="1:9">
      <c r="A15" s="497" t="s">
        <v>437</v>
      </c>
      <c r="B15" s="497"/>
      <c r="C15" s="289"/>
    </row>
    <row r="16" spans="1:9">
      <c r="A16" s="497" t="s">
        <v>438</v>
      </c>
      <c r="B16" s="497"/>
      <c r="C16" s="290"/>
    </row>
    <row r="17" spans="1:3" ht="16.5" thickBot="1">
      <c r="A17" s="38"/>
      <c r="B17" s="38"/>
      <c r="C17" s="290"/>
    </row>
    <row r="18" spans="1:3" ht="16.5" thickBot="1">
      <c r="A18" s="291" t="s">
        <v>439</v>
      </c>
      <c r="B18" s="366" t="str">
        <f>A12</f>
        <v xml:space="preserve">Техническое перевооружение объекта «Оборудование тяговой подстанции Мантурово»  </v>
      </c>
    </row>
    <row r="19" spans="1:3" ht="30.75" thickBot="1">
      <c r="A19" s="291" t="s">
        <v>440</v>
      </c>
      <c r="B19" s="366" t="str">
        <f>CONCATENATE(' 1. паспорт местополож'!C21,' 1. паспорт местополож'!C22)</f>
        <v>Костромская область              Российская Федерация, Костромская область, станция Мантурово 655 км пк.0 тяговая подстанция.</v>
      </c>
    </row>
    <row r="20" spans="1:3" ht="16.5" thickBot="1">
      <c r="A20" s="291" t="s">
        <v>441</v>
      </c>
      <c r="B20" s="292" t="s">
        <v>242</v>
      </c>
    </row>
    <row r="21" spans="1:3" ht="16.5" thickBot="1">
      <c r="A21" s="291" t="s">
        <v>442</v>
      </c>
      <c r="B21" s="292" t="s">
        <v>242</v>
      </c>
    </row>
    <row r="22" spans="1:3" ht="16.5" thickBot="1">
      <c r="A22" s="294" t="s">
        <v>443</v>
      </c>
      <c r="B22" s="292">
        <f>'3.3 паспорт описание'!C25</f>
        <v>2021</v>
      </c>
    </row>
    <row r="23" spans="1:3" ht="16.5" thickBot="1">
      <c r="A23" s="295" t="s">
        <v>444</v>
      </c>
      <c r="B23" s="292" t="s">
        <v>242</v>
      </c>
    </row>
    <row r="24" spans="1:3" ht="16.5" thickBot="1">
      <c r="A24" s="296" t="s">
        <v>565</v>
      </c>
      <c r="B24" s="292">
        <f>' 1. паспорт местополож'!C43</f>
        <v>24.447600000000001</v>
      </c>
    </row>
    <row r="25" spans="1:3" ht="16.5" thickBot="1">
      <c r="A25" s="297" t="s">
        <v>445</v>
      </c>
      <c r="B25" s="292" t="s">
        <v>582</v>
      </c>
    </row>
    <row r="26" spans="1:3" ht="16.5" thickBot="1">
      <c r="A26" s="298" t="s">
        <v>446</v>
      </c>
      <c r="B26" s="292" t="s">
        <v>242</v>
      </c>
    </row>
    <row r="27" spans="1:3" ht="16.5" thickBot="1">
      <c r="A27" s="298" t="s">
        <v>447</v>
      </c>
      <c r="B27" s="292" t="s">
        <v>242</v>
      </c>
    </row>
    <row r="28" spans="1:3" ht="16.5" thickBot="1">
      <c r="A28" s="297" t="s">
        <v>448</v>
      </c>
      <c r="B28" s="292" t="s">
        <v>242</v>
      </c>
    </row>
    <row r="29" spans="1:3" ht="16.5" thickBot="1">
      <c r="A29" s="298" t="s">
        <v>449</v>
      </c>
      <c r="B29" s="292" t="s">
        <v>242</v>
      </c>
    </row>
    <row r="30" spans="1:3" ht="16.5" thickBot="1">
      <c r="A30" s="297" t="s">
        <v>450</v>
      </c>
      <c r="B30" s="292" t="s">
        <v>242</v>
      </c>
    </row>
    <row r="31" spans="1:3" ht="16.5" thickBot="1">
      <c r="A31" s="297" t="s">
        <v>451</v>
      </c>
      <c r="B31" s="292" t="s">
        <v>242</v>
      </c>
    </row>
    <row r="32" spans="1:3" ht="16.5" thickBot="1">
      <c r="A32" s="297" t="s">
        <v>452</v>
      </c>
      <c r="B32" s="292" t="s">
        <v>242</v>
      </c>
    </row>
    <row r="33" spans="1:2" ht="16.5" thickBot="1">
      <c r="A33" s="297" t="s">
        <v>453</v>
      </c>
      <c r="B33" s="292" t="s">
        <v>242</v>
      </c>
    </row>
    <row r="34" spans="1:2" ht="29.25" thickBot="1">
      <c r="A34" s="298" t="s">
        <v>454</v>
      </c>
      <c r="B34" s="292" t="s">
        <v>242</v>
      </c>
    </row>
    <row r="35" spans="1:2" ht="16.5" thickBot="1">
      <c r="A35" s="297" t="s">
        <v>450</v>
      </c>
      <c r="B35" s="292" t="s">
        <v>242</v>
      </c>
    </row>
    <row r="36" spans="1:2" ht="16.5" thickBot="1">
      <c r="A36" s="297" t="s">
        <v>451</v>
      </c>
      <c r="B36" s="292" t="s">
        <v>242</v>
      </c>
    </row>
    <row r="37" spans="1:2" ht="16.5" thickBot="1">
      <c r="A37" s="297" t="s">
        <v>452</v>
      </c>
      <c r="B37" s="292" t="s">
        <v>242</v>
      </c>
    </row>
    <row r="38" spans="1:2" ht="16.5" thickBot="1">
      <c r="A38" s="297" t="s">
        <v>453</v>
      </c>
      <c r="B38" s="292" t="s">
        <v>242</v>
      </c>
    </row>
    <row r="39" spans="1:2" ht="16.5" thickBot="1">
      <c r="A39" s="298" t="s">
        <v>455</v>
      </c>
      <c r="B39" s="292" t="s">
        <v>242</v>
      </c>
    </row>
    <row r="40" spans="1:2" ht="16.5" thickBot="1">
      <c r="A40" s="297" t="s">
        <v>450</v>
      </c>
      <c r="B40" s="292" t="s">
        <v>242</v>
      </c>
    </row>
    <row r="41" spans="1:2" ht="16.5" thickBot="1">
      <c r="A41" s="297" t="s">
        <v>451</v>
      </c>
      <c r="B41" s="292" t="s">
        <v>242</v>
      </c>
    </row>
    <row r="42" spans="1:2" ht="16.5" thickBot="1">
      <c r="A42" s="297" t="s">
        <v>452</v>
      </c>
      <c r="B42" s="292" t="s">
        <v>242</v>
      </c>
    </row>
    <row r="43" spans="1:2" ht="16.5" thickBot="1">
      <c r="A43" s="297" t="s">
        <v>453</v>
      </c>
      <c r="B43" s="292" t="s">
        <v>242</v>
      </c>
    </row>
    <row r="44" spans="1:2" ht="29.25" thickBot="1">
      <c r="A44" s="299" t="s">
        <v>456</v>
      </c>
      <c r="B44" s="292" t="s">
        <v>242</v>
      </c>
    </row>
    <row r="45" spans="1:2" ht="16.5" thickBot="1">
      <c r="A45" s="300" t="s">
        <v>448</v>
      </c>
      <c r="B45" s="292" t="s">
        <v>242</v>
      </c>
    </row>
    <row r="46" spans="1:2" ht="16.5" thickBot="1">
      <c r="A46" s="300" t="s">
        <v>457</v>
      </c>
      <c r="B46" s="292" t="s">
        <v>242</v>
      </c>
    </row>
    <row r="47" spans="1:2" ht="16.5" thickBot="1">
      <c r="A47" s="300" t="s">
        <v>458</v>
      </c>
      <c r="B47" s="292" t="s">
        <v>242</v>
      </c>
    </row>
    <row r="48" spans="1:2" ht="16.5" thickBot="1">
      <c r="A48" s="300" t="s">
        <v>459</v>
      </c>
      <c r="B48" s="292" t="s">
        <v>242</v>
      </c>
    </row>
    <row r="49" spans="1:2" ht="16.5" thickBot="1">
      <c r="A49" s="294" t="s">
        <v>460</v>
      </c>
      <c r="B49" s="292" t="s">
        <v>242</v>
      </c>
    </row>
    <row r="50" spans="1:2" ht="16.5" thickBot="1">
      <c r="A50" s="294" t="s">
        <v>461</v>
      </c>
      <c r="B50" s="292" t="s">
        <v>242</v>
      </c>
    </row>
    <row r="51" spans="1:2" ht="16.5" thickBot="1">
      <c r="A51" s="294" t="s">
        <v>462</v>
      </c>
      <c r="B51" s="292" t="s">
        <v>242</v>
      </c>
    </row>
    <row r="52" spans="1:2" ht="16.5" thickBot="1">
      <c r="A52" s="295" t="s">
        <v>463</v>
      </c>
      <c r="B52" s="292" t="s">
        <v>242</v>
      </c>
    </row>
    <row r="53" spans="1:2" ht="15.75" customHeight="1" thickBot="1">
      <c r="A53" s="299" t="s">
        <v>464</v>
      </c>
      <c r="B53" s="292" t="s">
        <v>242</v>
      </c>
    </row>
    <row r="54" spans="1:2" ht="16.5" thickBot="1">
      <c r="A54" s="301" t="s">
        <v>465</v>
      </c>
      <c r="B54" s="292" t="s">
        <v>242</v>
      </c>
    </row>
    <row r="55" spans="1:2" ht="16.5" thickBot="1">
      <c r="A55" s="301" t="s">
        <v>466</v>
      </c>
      <c r="B55" s="292" t="s">
        <v>242</v>
      </c>
    </row>
    <row r="56" spans="1:2" ht="16.5" thickBot="1">
      <c r="A56" s="301" t="s">
        <v>467</v>
      </c>
      <c r="B56" s="292" t="s">
        <v>242</v>
      </c>
    </row>
    <row r="57" spans="1:2" ht="16.5" thickBot="1">
      <c r="A57" s="301" t="s">
        <v>468</v>
      </c>
      <c r="B57" s="292" t="s">
        <v>242</v>
      </c>
    </row>
    <row r="58" spans="1:2" ht="16.5" thickBot="1">
      <c r="A58" s="302" t="s">
        <v>469</v>
      </c>
      <c r="B58" s="292" t="s">
        <v>242</v>
      </c>
    </row>
    <row r="59" spans="1:2" ht="16.5" thickBot="1">
      <c r="A59" s="300" t="s">
        <v>470</v>
      </c>
      <c r="B59" s="292" t="s">
        <v>242</v>
      </c>
    </row>
    <row r="60" spans="1:2" ht="29.25" thickBot="1">
      <c r="A60" s="294" t="s">
        <v>471</v>
      </c>
      <c r="B60" s="292" t="s">
        <v>242</v>
      </c>
    </row>
    <row r="61" spans="1:2" ht="16.5" thickBot="1">
      <c r="A61" s="300" t="s">
        <v>448</v>
      </c>
      <c r="B61" s="292" t="s">
        <v>242</v>
      </c>
    </row>
    <row r="62" spans="1:2" ht="16.5" thickBot="1">
      <c r="A62" s="300" t="s">
        <v>472</v>
      </c>
      <c r="B62" s="292" t="s">
        <v>242</v>
      </c>
    </row>
    <row r="63" spans="1:2" ht="16.5" thickBot="1">
      <c r="A63" s="300" t="s">
        <v>473</v>
      </c>
      <c r="B63" s="292" t="s">
        <v>242</v>
      </c>
    </row>
    <row r="64" spans="1:2" ht="16.5" thickBot="1">
      <c r="A64" s="303" t="s">
        <v>474</v>
      </c>
      <c r="B64" s="292" t="s">
        <v>242</v>
      </c>
    </row>
    <row r="65" spans="1:3" ht="16.5" thickBot="1">
      <c r="A65" s="294" t="s">
        <v>475</v>
      </c>
      <c r="B65" s="292" t="s">
        <v>242</v>
      </c>
    </row>
    <row r="66" spans="1:3" ht="16.5" thickBot="1">
      <c r="A66" s="301" t="s">
        <v>476</v>
      </c>
      <c r="B66" s="292" t="s">
        <v>242</v>
      </c>
    </row>
    <row r="67" spans="1:3" ht="16.5" thickBot="1">
      <c r="A67" s="301" t="s">
        <v>477</v>
      </c>
      <c r="B67" s="292" t="s">
        <v>242</v>
      </c>
    </row>
    <row r="68" spans="1:3" ht="16.5" thickBot="1">
      <c r="A68" s="301" t="s">
        <v>478</v>
      </c>
      <c r="B68" s="292" t="s">
        <v>242</v>
      </c>
    </row>
    <row r="69" spans="1:3" ht="16.5" thickBot="1">
      <c r="A69" s="304" t="s">
        <v>479</v>
      </c>
      <c r="B69" s="292" t="s">
        <v>242</v>
      </c>
    </row>
    <row r="70" spans="1:3" ht="15.75" customHeight="1" thickBot="1">
      <c r="A70" s="299" t="s">
        <v>480</v>
      </c>
      <c r="B70" s="292" t="s">
        <v>242</v>
      </c>
    </row>
    <row r="71" spans="1:3" ht="16.5" thickBot="1">
      <c r="A71" s="301" t="s">
        <v>481</v>
      </c>
      <c r="B71" s="292" t="s">
        <v>242</v>
      </c>
    </row>
    <row r="72" spans="1:3" ht="16.5" thickBot="1">
      <c r="A72" s="301" t="s">
        <v>482</v>
      </c>
      <c r="B72" s="292" t="s">
        <v>242</v>
      </c>
    </row>
    <row r="73" spans="1:3" ht="16.5" thickBot="1">
      <c r="A73" s="301" t="s">
        <v>483</v>
      </c>
      <c r="B73" s="292" t="s">
        <v>242</v>
      </c>
    </row>
    <row r="74" spans="1:3" ht="16.5" thickBot="1">
      <c r="A74" s="301" t="s">
        <v>484</v>
      </c>
      <c r="B74" s="292" t="s">
        <v>242</v>
      </c>
    </row>
    <row r="75" spans="1:3" ht="16.5" thickBot="1">
      <c r="A75" s="305" t="s">
        <v>485</v>
      </c>
      <c r="B75" s="292" t="s">
        <v>242</v>
      </c>
    </row>
    <row r="78" spans="1:3">
      <c r="A78" s="306"/>
      <c r="B78" s="306"/>
      <c r="C78" s="307"/>
    </row>
    <row r="79" spans="1:3">
      <c r="C79" s="308"/>
    </row>
    <row r="80" spans="1:3">
      <c r="C80" s="309"/>
    </row>
  </sheetData>
  <mergeCells count="9">
    <mergeCell ref="A13:B13"/>
    <mergeCell ref="A15:B15"/>
    <mergeCell ref="A16:B16"/>
    <mergeCell ref="A1:B1"/>
    <mergeCell ref="A3:B3"/>
    <mergeCell ref="A8:B8"/>
    <mergeCell ref="A9:B9"/>
    <mergeCell ref="A10:B10"/>
    <mergeCell ref="A12:B12"/>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J49"/>
  <sheetViews>
    <sheetView view="pageBreakPreview" zoomScaleSheetLayoutView="100" workbookViewId="0">
      <pane xSplit="2" ySplit="4" topLeftCell="C5" activePane="bottomRight" state="frozen"/>
      <selection activeCell="A12" sqref="A12:AD12"/>
      <selection pane="topRight" activeCell="A12" sqref="A12:AD12"/>
      <selection pane="bottomLeft" activeCell="A12" sqref="A12:AD12"/>
      <selection pane="bottomRight" activeCell="B5" sqref="B5:B11"/>
    </sheetView>
  </sheetViews>
  <sheetFormatPr defaultRowHeight="15"/>
  <cols>
    <col min="1" max="2" width="21.85546875" customWidth="1"/>
    <col min="3" max="3" width="18.28515625" customWidth="1"/>
    <col min="4" max="4" width="21.85546875" customWidth="1"/>
    <col min="5" max="5" width="38.42578125" customWidth="1"/>
    <col min="6" max="10" width="8.28515625" customWidth="1"/>
  </cols>
  <sheetData>
    <row r="1" spans="1:10" ht="18.75" customHeight="1">
      <c r="A1" s="508" t="s">
        <v>557</v>
      </c>
      <c r="B1" s="508"/>
      <c r="C1" s="508"/>
      <c r="D1" s="508"/>
      <c r="E1" s="509"/>
      <c r="F1" s="509"/>
      <c r="G1" s="509"/>
      <c r="H1" s="509"/>
      <c r="I1" s="509"/>
      <c r="J1" s="509"/>
    </row>
    <row r="2" spans="1:10" ht="27.75" customHeight="1">
      <c r="A2" s="510"/>
      <c r="B2" s="510"/>
      <c r="C2" s="510"/>
      <c r="D2" s="510"/>
      <c r="E2" s="510"/>
      <c r="F2" s="510"/>
      <c r="G2" s="510"/>
      <c r="H2" s="510"/>
      <c r="I2" s="510"/>
      <c r="J2" s="510"/>
    </row>
    <row r="3" spans="1:10" ht="15" customHeight="1">
      <c r="A3" s="504" t="s">
        <v>486</v>
      </c>
      <c r="B3" s="504" t="s">
        <v>487</v>
      </c>
      <c r="C3" s="511" t="s">
        <v>488</v>
      </c>
      <c r="D3" s="512"/>
      <c r="E3" s="513"/>
      <c r="F3" s="507" t="s">
        <v>489</v>
      </c>
      <c r="G3" s="507"/>
      <c r="H3" s="507"/>
      <c r="I3" s="507"/>
      <c r="J3" s="507"/>
    </row>
    <row r="4" spans="1:10" ht="15" customHeight="1">
      <c r="A4" s="505"/>
      <c r="B4" s="505"/>
      <c r="C4" s="514"/>
      <c r="D4" s="515"/>
      <c r="E4" s="516"/>
      <c r="F4" s="310" t="s">
        <v>490</v>
      </c>
      <c r="G4" s="310" t="s">
        <v>491</v>
      </c>
      <c r="H4" s="310" t="s">
        <v>492</v>
      </c>
      <c r="I4" s="310" t="s">
        <v>493</v>
      </c>
      <c r="J4" s="310" t="s">
        <v>494</v>
      </c>
    </row>
    <row r="5" spans="1:10" s="313" customFormat="1" ht="15" customHeight="1">
      <c r="A5" s="504" t="str">
        <f>' 1. паспорт местополож'!A5:C5</f>
        <v xml:space="preserve">Северная дирекция по энергоснабжению - структурное подразделение Трансэнерго - филиала ОАО "РЖД" </v>
      </c>
      <c r="B5" s="507" t="s">
        <v>495</v>
      </c>
      <c r="C5" s="500" t="s">
        <v>496</v>
      </c>
      <c r="D5" s="500" t="s">
        <v>497</v>
      </c>
      <c r="E5" s="311" t="s">
        <v>490</v>
      </c>
      <c r="F5" s="312" t="s">
        <v>242</v>
      </c>
      <c r="G5" s="312" t="s">
        <v>242</v>
      </c>
      <c r="H5" s="312" t="s">
        <v>242</v>
      </c>
      <c r="I5" s="312" t="s">
        <v>242</v>
      </c>
      <c r="J5" s="312" t="s">
        <v>242</v>
      </c>
    </row>
    <row r="6" spans="1:10" s="315" customFormat="1" ht="30">
      <c r="A6" s="505"/>
      <c r="B6" s="507"/>
      <c r="C6" s="500"/>
      <c r="D6" s="500"/>
      <c r="E6" s="314" t="s">
        <v>498</v>
      </c>
      <c r="F6" s="312" t="s">
        <v>242</v>
      </c>
      <c r="G6" s="312" t="s">
        <v>242</v>
      </c>
      <c r="H6" s="312" t="s">
        <v>242</v>
      </c>
      <c r="I6" s="312" t="s">
        <v>242</v>
      </c>
      <c r="J6" s="312" t="s">
        <v>242</v>
      </c>
    </row>
    <row r="7" spans="1:10" s="315" customFormat="1" ht="30.75" customHeight="1">
      <c r="A7" s="505"/>
      <c r="B7" s="507"/>
      <c r="C7" s="500"/>
      <c r="D7" s="500"/>
      <c r="E7" s="311" t="s">
        <v>499</v>
      </c>
      <c r="F7" s="312" t="s">
        <v>242</v>
      </c>
      <c r="G7" s="312" t="s">
        <v>242</v>
      </c>
      <c r="H7" s="312" t="s">
        <v>242</v>
      </c>
      <c r="I7" s="312" t="s">
        <v>242</v>
      </c>
      <c r="J7" s="312" t="s">
        <v>242</v>
      </c>
    </row>
    <row r="8" spans="1:10" s="315" customFormat="1">
      <c r="A8" s="505"/>
      <c r="B8" s="507"/>
      <c r="C8" s="500"/>
      <c r="D8" s="500" t="s">
        <v>500</v>
      </c>
      <c r="E8" s="500"/>
      <c r="F8" s="312" t="s">
        <v>242</v>
      </c>
      <c r="G8" s="312" t="s">
        <v>242</v>
      </c>
      <c r="H8" s="312" t="s">
        <v>242</v>
      </c>
      <c r="I8" s="312" t="s">
        <v>242</v>
      </c>
      <c r="J8" s="312" t="s">
        <v>242</v>
      </c>
    </row>
    <row r="9" spans="1:10" s="315" customFormat="1" ht="35.25" customHeight="1">
      <c r="A9" s="505"/>
      <c r="B9" s="507"/>
      <c r="C9" s="500" t="s">
        <v>501</v>
      </c>
      <c r="D9" s="500" t="s">
        <v>502</v>
      </c>
      <c r="E9" s="500"/>
      <c r="F9" s="312" t="s">
        <v>242</v>
      </c>
      <c r="G9" s="312" t="s">
        <v>242</v>
      </c>
      <c r="H9" s="312" t="s">
        <v>242</v>
      </c>
      <c r="I9" s="312" t="s">
        <v>242</v>
      </c>
      <c r="J9" s="312" t="s">
        <v>242</v>
      </c>
    </row>
    <row r="10" spans="1:10" s="315" customFormat="1" ht="31.5" customHeight="1">
      <c r="A10" s="505"/>
      <c r="B10" s="507"/>
      <c r="C10" s="500"/>
      <c r="D10" s="500" t="s">
        <v>503</v>
      </c>
      <c r="E10" s="500"/>
      <c r="F10" s="312" t="s">
        <v>242</v>
      </c>
      <c r="G10" s="312" t="s">
        <v>242</v>
      </c>
      <c r="H10" s="312" t="s">
        <v>242</v>
      </c>
      <c r="I10" s="312" t="s">
        <v>242</v>
      </c>
      <c r="J10" s="312" t="s">
        <v>242</v>
      </c>
    </row>
    <row r="11" spans="1:10" s="315" customFormat="1" ht="45">
      <c r="A11" s="505"/>
      <c r="B11" s="507"/>
      <c r="C11" s="316" t="s">
        <v>504</v>
      </c>
      <c r="D11" s="500" t="s">
        <v>505</v>
      </c>
      <c r="E11" s="500"/>
      <c r="F11" s="312" t="s">
        <v>242</v>
      </c>
      <c r="G11" s="312" t="s">
        <v>242</v>
      </c>
      <c r="H11" s="312" t="s">
        <v>242</v>
      </c>
      <c r="I11" s="312" t="s">
        <v>242</v>
      </c>
      <c r="J11" s="312" t="s">
        <v>242</v>
      </c>
    </row>
    <row r="12" spans="1:10" s="315" customFormat="1" ht="15" customHeight="1">
      <c r="A12" s="505"/>
      <c r="B12" s="499" t="s">
        <v>506</v>
      </c>
      <c r="C12" s="500" t="s">
        <v>496</v>
      </c>
      <c r="D12" s="500" t="s">
        <v>497</v>
      </c>
      <c r="E12" s="311" t="s">
        <v>490</v>
      </c>
      <c r="F12" s="312" t="s">
        <v>242</v>
      </c>
      <c r="G12" s="312" t="s">
        <v>242</v>
      </c>
      <c r="H12" s="312" t="s">
        <v>242</v>
      </c>
      <c r="I12" s="312" t="s">
        <v>242</v>
      </c>
      <c r="J12" s="312" t="s">
        <v>242</v>
      </c>
    </row>
    <row r="13" spans="1:10" s="315" customFormat="1" ht="30">
      <c r="A13" s="505"/>
      <c r="B13" s="499"/>
      <c r="C13" s="500"/>
      <c r="D13" s="500"/>
      <c r="E13" s="311" t="s">
        <v>498</v>
      </c>
      <c r="F13" s="312" t="s">
        <v>242</v>
      </c>
      <c r="G13" s="312" t="s">
        <v>242</v>
      </c>
      <c r="H13" s="312" t="s">
        <v>242</v>
      </c>
      <c r="I13" s="312" t="s">
        <v>242</v>
      </c>
      <c r="J13" s="312" t="s">
        <v>242</v>
      </c>
    </row>
    <row r="14" spans="1:10" s="315" customFormat="1" ht="30">
      <c r="A14" s="505"/>
      <c r="B14" s="499"/>
      <c r="C14" s="500"/>
      <c r="D14" s="500"/>
      <c r="E14" s="311" t="s">
        <v>499</v>
      </c>
      <c r="F14" s="312" t="s">
        <v>242</v>
      </c>
      <c r="G14" s="312" t="s">
        <v>242</v>
      </c>
      <c r="H14" s="312" t="s">
        <v>242</v>
      </c>
      <c r="I14" s="312" t="s">
        <v>242</v>
      </c>
      <c r="J14" s="312" t="s">
        <v>242</v>
      </c>
    </row>
    <row r="15" spans="1:10" s="315" customFormat="1">
      <c r="A15" s="505"/>
      <c r="B15" s="499"/>
      <c r="C15" s="500"/>
      <c r="D15" s="500" t="s">
        <v>500</v>
      </c>
      <c r="E15" s="500"/>
      <c r="F15" s="312" t="s">
        <v>242</v>
      </c>
      <c r="G15" s="312" t="s">
        <v>242</v>
      </c>
      <c r="H15" s="312" t="s">
        <v>242</v>
      </c>
      <c r="I15" s="312" t="s">
        <v>242</v>
      </c>
      <c r="J15" s="312" t="s">
        <v>242</v>
      </c>
    </row>
    <row r="16" spans="1:10" s="315" customFormat="1" ht="33" customHeight="1">
      <c r="A16" s="505"/>
      <c r="B16" s="499"/>
      <c r="C16" s="500" t="s">
        <v>501</v>
      </c>
      <c r="D16" s="500" t="s">
        <v>502</v>
      </c>
      <c r="E16" s="500"/>
      <c r="F16" s="312" t="s">
        <v>242</v>
      </c>
      <c r="G16" s="312" t="s">
        <v>242</v>
      </c>
      <c r="H16" s="312" t="s">
        <v>242</v>
      </c>
      <c r="I16" s="312" t="s">
        <v>242</v>
      </c>
      <c r="J16" s="312" t="s">
        <v>242</v>
      </c>
    </row>
    <row r="17" spans="1:10" s="315" customFormat="1" ht="31.5" customHeight="1">
      <c r="A17" s="505"/>
      <c r="B17" s="499"/>
      <c r="C17" s="500"/>
      <c r="D17" s="500" t="s">
        <v>503</v>
      </c>
      <c r="E17" s="500"/>
      <c r="F17" s="312" t="s">
        <v>242</v>
      </c>
      <c r="G17" s="312" t="s">
        <v>242</v>
      </c>
      <c r="H17" s="312" t="s">
        <v>242</v>
      </c>
      <c r="I17" s="312" t="s">
        <v>242</v>
      </c>
      <c r="J17" s="312" t="s">
        <v>242</v>
      </c>
    </row>
    <row r="18" spans="1:10" s="315" customFormat="1" ht="45">
      <c r="A18" s="505"/>
      <c r="B18" s="499"/>
      <c r="C18" s="316" t="s">
        <v>504</v>
      </c>
      <c r="D18" s="502" t="s">
        <v>505</v>
      </c>
      <c r="E18" s="503"/>
      <c r="F18" s="312" t="s">
        <v>242</v>
      </c>
      <c r="G18" s="312" t="s">
        <v>242</v>
      </c>
      <c r="H18" s="312" t="s">
        <v>242</v>
      </c>
      <c r="I18" s="312" t="s">
        <v>242</v>
      </c>
      <c r="J18" s="312" t="s">
        <v>242</v>
      </c>
    </row>
    <row r="19" spans="1:10" s="315" customFormat="1" ht="15" customHeight="1">
      <c r="A19" s="505"/>
      <c r="B19" s="499" t="s">
        <v>507</v>
      </c>
      <c r="C19" s="500" t="s">
        <v>496</v>
      </c>
      <c r="D19" s="500" t="s">
        <v>497</v>
      </c>
      <c r="E19" s="311" t="s">
        <v>490</v>
      </c>
      <c r="F19" s="312" t="s">
        <v>242</v>
      </c>
      <c r="G19" s="312" t="s">
        <v>242</v>
      </c>
      <c r="H19" s="312" t="s">
        <v>242</v>
      </c>
      <c r="I19" s="312" t="s">
        <v>242</v>
      </c>
      <c r="J19" s="312" t="s">
        <v>242</v>
      </c>
    </row>
    <row r="20" spans="1:10" s="315" customFormat="1" ht="30">
      <c r="A20" s="505"/>
      <c r="B20" s="499"/>
      <c r="C20" s="500"/>
      <c r="D20" s="500"/>
      <c r="E20" s="311" t="s">
        <v>498</v>
      </c>
      <c r="F20" s="312" t="s">
        <v>242</v>
      </c>
      <c r="G20" s="312" t="s">
        <v>242</v>
      </c>
      <c r="H20" s="312" t="s">
        <v>242</v>
      </c>
      <c r="I20" s="312" t="s">
        <v>242</v>
      </c>
      <c r="J20" s="312" t="s">
        <v>242</v>
      </c>
    </row>
    <row r="21" spans="1:10" s="315" customFormat="1" ht="30">
      <c r="A21" s="505"/>
      <c r="B21" s="499"/>
      <c r="C21" s="500"/>
      <c r="D21" s="500"/>
      <c r="E21" s="311" t="s">
        <v>499</v>
      </c>
      <c r="F21" s="312" t="s">
        <v>242</v>
      </c>
      <c r="G21" s="312" t="s">
        <v>242</v>
      </c>
      <c r="H21" s="312" t="s">
        <v>242</v>
      </c>
      <c r="I21" s="312" t="s">
        <v>242</v>
      </c>
      <c r="J21" s="312" t="s">
        <v>242</v>
      </c>
    </row>
    <row r="22" spans="1:10" s="315" customFormat="1">
      <c r="A22" s="505"/>
      <c r="B22" s="499"/>
      <c r="C22" s="500"/>
      <c r="D22" s="500" t="s">
        <v>500</v>
      </c>
      <c r="E22" s="500"/>
      <c r="F22" s="312" t="s">
        <v>242</v>
      </c>
      <c r="G22" s="312" t="s">
        <v>242</v>
      </c>
      <c r="H22" s="312" t="s">
        <v>242</v>
      </c>
      <c r="I22" s="312" t="s">
        <v>242</v>
      </c>
      <c r="J22" s="312" t="s">
        <v>242</v>
      </c>
    </row>
    <row r="23" spans="1:10" s="315" customFormat="1" ht="29.25" customHeight="1">
      <c r="A23" s="505"/>
      <c r="B23" s="499"/>
      <c r="C23" s="500" t="s">
        <v>501</v>
      </c>
      <c r="D23" s="500" t="s">
        <v>502</v>
      </c>
      <c r="E23" s="500"/>
      <c r="F23" s="312" t="s">
        <v>242</v>
      </c>
      <c r="G23" s="312" t="s">
        <v>242</v>
      </c>
      <c r="H23" s="312" t="s">
        <v>242</v>
      </c>
      <c r="I23" s="312" t="s">
        <v>242</v>
      </c>
      <c r="J23" s="312" t="s">
        <v>242</v>
      </c>
    </row>
    <row r="24" spans="1:10" s="315" customFormat="1" ht="29.25" customHeight="1">
      <c r="A24" s="505"/>
      <c r="B24" s="499"/>
      <c r="C24" s="500"/>
      <c r="D24" s="500" t="s">
        <v>503</v>
      </c>
      <c r="E24" s="500"/>
      <c r="F24" s="312" t="s">
        <v>242</v>
      </c>
      <c r="G24" s="312" t="s">
        <v>242</v>
      </c>
      <c r="H24" s="312" t="s">
        <v>242</v>
      </c>
      <c r="I24" s="312" t="s">
        <v>242</v>
      </c>
      <c r="J24" s="312" t="s">
        <v>242</v>
      </c>
    </row>
    <row r="25" spans="1:10" s="315" customFormat="1" ht="45" customHeight="1">
      <c r="A25" s="505"/>
      <c r="B25" s="499"/>
      <c r="C25" s="316" t="s">
        <v>504</v>
      </c>
      <c r="D25" s="500" t="s">
        <v>505</v>
      </c>
      <c r="E25" s="500"/>
      <c r="F25" s="312" t="s">
        <v>242</v>
      </c>
      <c r="G25" s="312" t="s">
        <v>242</v>
      </c>
      <c r="H25" s="312" t="s">
        <v>242</v>
      </c>
      <c r="I25" s="312" t="s">
        <v>242</v>
      </c>
      <c r="J25" s="312" t="s">
        <v>242</v>
      </c>
    </row>
    <row r="26" spans="1:10" s="315" customFormat="1" ht="15" customHeight="1">
      <c r="A26" s="505"/>
      <c r="B26" s="499" t="s">
        <v>508</v>
      </c>
      <c r="C26" s="500" t="s">
        <v>496</v>
      </c>
      <c r="D26" s="500" t="s">
        <v>497</v>
      </c>
      <c r="E26" s="311" t="s">
        <v>490</v>
      </c>
      <c r="F26" s="312" t="s">
        <v>242</v>
      </c>
      <c r="G26" s="312" t="s">
        <v>242</v>
      </c>
      <c r="H26" s="312" t="s">
        <v>242</v>
      </c>
      <c r="I26" s="312" t="s">
        <v>242</v>
      </c>
      <c r="J26" s="312" t="s">
        <v>242</v>
      </c>
    </row>
    <row r="27" spans="1:10" s="315" customFormat="1" ht="30">
      <c r="A27" s="505"/>
      <c r="B27" s="499"/>
      <c r="C27" s="500"/>
      <c r="D27" s="500"/>
      <c r="E27" s="311" t="s">
        <v>498</v>
      </c>
      <c r="F27" s="312" t="s">
        <v>242</v>
      </c>
      <c r="G27" s="312" t="s">
        <v>242</v>
      </c>
      <c r="H27" s="312" t="s">
        <v>242</v>
      </c>
      <c r="I27" s="312" t="s">
        <v>242</v>
      </c>
      <c r="J27" s="312" t="s">
        <v>242</v>
      </c>
    </row>
    <row r="28" spans="1:10" s="315" customFormat="1" ht="30">
      <c r="A28" s="505"/>
      <c r="B28" s="499"/>
      <c r="C28" s="500"/>
      <c r="D28" s="500"/>
      <c r="E28" s="311" t="s">
        <v>499</v>
      </c>
      <c r="F28" s="312" t="s">
        <v>242</v>
      </c>
      <c r="G28" s="312" t="s">
        <v>242</v>
      </c>
      <c r="H28" s="312" t="s">
        <v>242</v>
      </c>
      <c r="I28" s="312" t="s">
        <v>242</v>
      </c>
      <c r="J28" s="312" t="s">
        <v>242</v>
      </c>
    </row>
    <row r="29" spans="1:10" s="315" customFormat="1">
      <c r="A29" s="505"/>
      <c r="B29" s="499"/>
      <c r="C29" s="500"/>
      <c r="D29" s="500" t="s">
        <v>500</v>
      </c>
      <c r="E29" s="500"/>
      <c r="F29" s="312" t="s">
        <v>242</v>
      </c>
      <c r="G29" s="312" t="s">
        <v>242</v>
      </c>
      <c r="H29" s="312" t="s">
        <v>242</v>
      </c>
      <c r="I29" s="312" t="s">
        <v>242</v>
      </c>
      <c r="J29" s="312" t="s">
        <v>242</v>
      </c>
    </row>
    <row r="30" spans="1:10" s="315" customFormat="1" ht="29.25" customHeight="1">
      <c r="A30" s="505"/>
      <c r="B30" s="499"/>
      <c r="C30" s="500" t="s">
        <v>501</v>
      </c>
      <c r="D30" s="500" t="s">
        <v>502</v>
      </c>
      <c r="E30" s="500"/>
      <c r="F30" s="312" t="s">
        <v>242</v>
      </c>
      <c r="G30" s="312" t="s">
        <v>242</v>
      </c>
      <c r="H30" s="312" t="s">
        <v>242</v>
      </c>
      <c r="I30" s="312" t="s">
        <v>242</v>
      </c>
      <c r="J30" s="312" t="s">
        <v>242</v>
      </c>
    </row>
    <row r="31" spans="1:10" s="315" customFormat="1" ht="29.25" customHeight="1">
      <c r="A31" s="505"/>
      <c r="B31" s="499"/>
      <c r="C31" s="500"/>
      <c r="D31" s="500" t="s">
        <v>503</v>
      </c>
      <c r="E31" s="500"/>
      <c r="F31" s="312" t="s">
        <v>242</v>
      </c>
      <c r="G31" s="312" t="s">
        <v>242</v>
      </c>
      <c r="H31" s="312" t="s">
        <v>242</v>
      </c>
      <c r="I31" s="312" t="s">
        <v>242</v>
      </c>
      <c r="J31" s="312" t="s">
        <v>242</v>
      </c>
    </row>
    <row r="32" spans="1:10" s="315" customFormat="1" ht="45" customHeight="1">
      <c r="A32" s="505"/>
      <c r="B32" s="499"/>
      <c r="C32" s="316" t="s">
        <v>504</v>
      </c>
      <c r="D32" s="500" t="s">
        <v>505</v>
      </c>
      <c r="E32" s="500"/>
      <c r="F32" s="312" t="s">
        <v>242</v>
      </c>
      <c r="G32" s="312" t="s">
        <v>242</v>
      </c>
      <c r="H32" s="312" t="s">
        <v>242</v>
      </c>
      <c r="I32" s="312" t="s">
        <v>242</v>
      </c>
      <c r="J32" s="312" t="s">
        <v>242</v>
      </c>
    </row>
    <row r="33" spans="1:10" s="315" customFormat="1" ht="15" customHeight="1">
      <c r="A33" s="505"/>
      <c r="B33" s="499" t="s">
        <v>509</v>
      </c>
      <c r="C33" s="500" t="s">
        <v>496</v>
      </c>
      <c r="D33" s="500" t="s">
        <v>497</v>
      </c>
      <c r="E33" s="311" t="s">
        <v>490</v>
      </c>
      <c r="F33" s="312" t="s">
        <v>242</v>
      </c>
      <c r="G33" s="312" t="s">
        <v>242</v>
      </c>
      <c r="H33" s="312" t="s">
        <v>242</v>
      </c>
      <c r="I33" s="312" t="s">
        <v>242</v>
      </c>
      <c r="J33" s="312" t="s">
        <v>242</v>
      </c>
    </row>
    <row r="34" spans="1:10" s="315" customFormat="1" ht="30">
      <c r="A34" s="505"/>
      <c r="B34" s="499"/>
      <c r="C34" s="500"/>
      <c r="D34" s="500"/>
      <c r="E34" s="311" t="s">
        <v>498</v>
      </c>
      <c r="F34" s="312" t="s">
        <v>242</v>
      </c>
      <c r="G34" s="312" t="s">
        <v>242</v>
      </c>
      <c r="H34" s="312" t="s">
        <v>242</v>
      </c>
      <c r="I34" s="312" t="s">
        <v>242</v>
      </c>
      <c r="J34" s="312" t="s">
        <v>242</v>
      </c>
    </row>
    <row r="35" spans="1:10" s="315" customFormat="1" ht="30">
      <c r="A35" s="505"/>
      <c r="B35" s="499"/>
      <c r="C35" s="500"/>
      <c r="D35" s="500"/>
      <c r="E35" s="311" t="s">
        <v>499</v>
      </c>
      <c r="F35" s="312" t="s">
        <v>242</v>
      </c>
      <c r="G35" s="312" t="s">
        <v>242</v>
      </c>
      <c r="H35" s="312" t="s">
        <v>242</v>
      </c>
      <c r="I35" s="312" t="s">
        <v>242</v>
      </c>
      <c r="J35" s="312" t="s">
        <v>242</v>
      </c>
    </row>
    <row r="36" spans="1:10" s="315" customFormat="1">
      <c r="A36" s="505"/>
      <c r="B36" s="499"/>
      <c r="C36" s="500"/>
      <c r="D36" s="500" t="s">
        <v>500</v>
      </c>
      <c r="E36" s="500"/>
      <c r="F36" s="312" t="s">
        <v>242</v>
      </c>
      <c r="G36" s="312" t="s">
        <v>242</v>
      </c>
      <c r="H36" s="312" t="s">
        <v>242</v>
      </c>
      <c r="I36" s="312" t="s">
        <v>242</v>
      </c>
      <c r="J36" s="312" t="s">
        <v>242</v>
      </c>
    </row>
    <row r="37" spans="1:10" s="315" customFormat="1" ht="30.75" customHeight="1">
      <c r="A37" s="505"/>
      <c r="B37" s="499"/>
      <c r="C37" s="500" t="s">
        <v>501</v>
      </c>
      <c r="D37" s="500" t="s">
        <v>502</v>
      </c>
      <c r="E37" s="500"/>
      <c r="F37" s="312" t="s">
        <v>242</v>
      </c>
      <c r="G37" s="312" t="s">
        <v>242</v>
      </c>
      <c r="H37" s="312" t="s">
        <v>242</v>
      </c>
      <c r="I37" s="312" t="s">
        <v>242</v>
      </c>
      <c r="J37" s="312" t="s">
        <v>242</v>
      </c>
    </row>
    <row r="38" spans="1:10" s="315" customFormat="1" ht="30.75" customHeight="1">
      <c r="A38" s="505"/>
      <c r="B38" s="499"/>
      <c r="C38" s="500"/>
      <c r="D38" s="500" t="s">
        <v>503</v>
      </c>
      <c r="E38" s="500"/>
      <c r="F38" s="312" t="s">
        <v>242</v>
      </c>
      <c r="G38" s="312" t="s">
        <v>242</v>
      </c>
      <c r="H38" s="312" t="s">
        <v>242</v>
      </c>
      <c r="I38" s="312" t="s">
        <v>242</v>
      </c>
      <c r="J38" s="312" t="s">
        <v>242</v>
      </c>
    </row>
    <row r="39" spans="1:10" s="315" customFormat="1" ht="45" customHeight="1">
      <c r="A39" s="505"/>
      <c r="B39" s="499"/>
      <c r="C39" s="316" t="s">
        <v>504</v>
      </c>
      <c r="D39" s="500" t="s">
        <v>505</v>
      </c>
      <c r="E39" s="500"/>
      <c r="F39" s="312" t="s">
        <v>242</v>
      </c>
      <c r="G39" s="312" t="s">
        <v>242</v>
      </c>
      <c r="H39" s="312" t="s">
        <v>242</v>
      </c>
      <c r="I39" s="312" t="s">
        <v>242</v>
      </c>
      <c r="J39" s="312" t="s">
        <v>242</v>
      </c>
    </row>
    <row r="40" spans="1:10" s="315" customFormat="1" ht="15" customHeight="1">
      <c r="A40" s="505"/>
      <c r="B40" s="499" t="s">
        <v>490</v>
      </c>
      <c r="C40" s="500" t="s">
        <v>496</v>
      </c>
      <c r="D40" s="500" t="s">
        <v>497</v>
      </c>
      <c r="E40" s="311" t="s">
        <v>490</v>
      </c>
      <c r="F40" s="312" t="s">
        <v>242</v>
      </c>
      <c r="G40" s="312" t="s">
        <v>242</v>
      </c>
      <c r="H40" s="312" t="s">
        <v>242</v>
      </c>
      <c r="I40" s="312" t="s">
        <v>242</v>
      </c>
      <c r="J40" s="312" t="s">
        <v>242</v>
      </c>
    </row>
    <row r="41" spans="1:10" s="315" customFormat="1" ht="30">
      <c r="A41" s="505"/>
      <c r="B41" s="499"/>
      <c r="C41" s="500"/>
      <c r="D41" s="500"/>
      <c r="E41" s="311" t="s">
        <v>498</v>
      </c>
      <c r="F41" s="312" t="s">
        <v>242</v>
      </c>
      <c r="G41" s="312" t="s">
        <v>242</v>
      </c>
      <c r="H41" s="312" t="s">
        <v>242</v>
      </c>
      <c r="I41" s="312" t="s">
        <v>242</v>
      </c>
      <c r="J41" s="312" t="s">
        <v>242</v>
      </c>
    </row>
    <row r="42" spans="1:10" s="315" customFormat="1" ht="30">
      <c r="A42" s="505"/>
      <c r="B42" s="499"/>
      <c r="C42" s="500"/>
      <c r="D42" s="500"/>
      <c r="E42" s="311" t="s">
        <v>499</v>
      </c>
      <c r="F42" s="312" t="s">
        <v>242</v>
      </c>
      <c r="G42" s="312" t="s">
        <v>242</v>
      </c>
      <c r="H42" s="312" t="s">
        <v>242</v>
      </c>
      <c r="I42" s="312" t="s">
        <v>242</v>
      </c>
      <c r="J42" s="312" t="s">
        <v>242</v>
      </c>
    </row>
    <row r="43" spans="1:10" s="315" customFormat="1">
      <c r="A43" s="505"/>
      <c r="B43" s="499"/>
      <c r="C43" s="500"/>
      <c r="D43" s="500" t="s">
        <v>500</v>
      </c>
      <c r="E43" s="500"/>
      <c r="F43" s="312" t="s">
        <v>242</v>
      </c>
      <c r="G43" s="312" t="s">
        <v>242</v>
      </c>
      <c r="H43" s="312" t="s">
        <v>242</v>
      </c>
      <c r="I43" s="312" t="s">
        <v>242</v>
      </c>
      <c r="J43" s="312" t="s">
        <v>242</v>
      </c>
    </row>
    <row r="44" spans="1:10" s="315" customFormat="1" ht="30.75" customHeight="1">
      <c r="A44" s="505"/>
      <c r="B44" s="499"/>
      <c r="C44" s="500" t="s">
        <v>501</v>
      </c>
      <c r="D44" s="500" t="s">
        <v>502</v>
      </c>
      <c r="E44" s="500"/>
      <c r="F44" s="312" t="s">
        <v>242</v>
      </c>
      <c r="G44" s="312" t="s">
        <v>242</v>
      </c>
      <c r="H44" s="312" t="s">
        <v>242</v>
      </c>
      <c r="I44" s="312" t="s">
        <v>242</v>
      </c>
      <c r="J44" s="312" t="s">
        <v>242</v>
      </c>
    </row>
    <row r="45" spans="1:10" s="315" customFormat="1" ht="31.5" customHeight="1">
      <c r="A45" s="505"/>
      <c r="B45" s="499"/>
      <c r="C45" s="501"/>
      <c r="D45" s="500" t="s">
        <v>503</v>
      </c>
      <c r="E45" s="500"/>
      <c r="F45" s="312" t="s">
        <v>242</v>
      </c>
      <c r="G45" s="312" t="s">
        <v>242</v>
      </c>
      <c r="H45" s="312" t="s">
        <v>242</v>
      </c>
      <c r="I45" s="312" t="s">
        <v>242</v>
      </c>
      <c r="J45" s="312" t="s">
        <v>242</v>
      </c>
    </row>
    <row r="46" spans="1:10" s="313" customFormat="1" ht="45" customHeight="1">
      <c r="A46" s="506"/>
      <c r="B46" s="499"/>
      <c r="C46" s="311" t="s">
        <v>504</v>
      </c>
      <c r="D46" s="500" t="s">
        <v>505</v>
      </c>
      <c r="E46" s="500"/>
      <c r="F46" s="312" t="s">
        <v>242</v>
      </c>
      <c r="G46" s="312" t="s">
        <v>242</v>
      </c>
      <c r="H46" s="312" t="s">
        <v>242</v>
      </c>
      <c r="I46" s="312" t="s">
        <v>242</v>
      </c>
      <c r="J46" s="312" t="s">
        <v>242</v>
      </c>
    </row>
    <row r="47" spans="1:10" s="315" customFormat="1" ht="15.75">
      <c r="A47" s="317" t="s">
        <v>510</v>
      </c>
    </row>
    <row r="48" spans="1:10" s="315" customFormat="1" ht="15.75">
      <c r="A48" s="317" t="s">
        <v>511</v>
      </c>
    </row>
    <row r="49" spans="1:1" ht="15.75">
      <c r="A49" s="317" t="s">
        <v>512</v>
      </c>
    </row>
  </sheetData>
  <mergeCells count="54">
    <mergeCell ref="A1:J2"/>
    <mergeCell ref="A3:A4"/>
    <mergeCell ref="B3:B4"/>
    <mergeCell ref="C3:E4"/>
    <mergeCell ref="F3:J3"/>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D18:E18"/>
    <mergeCell ref="B19:B25"/>
    <mergeCell ref="C19:C22"/>
    <mergeCell ref="D19:D21"/>
    <mergeCell ref="D22:E22"/>
    <mergeCell ref="C23:C24"/>
    <mergeCell ref="D23:E23"/>
    <mergeCell ref="D24:E24"/>
    <mergeCell ref="D25:E25"/>
    <mergeCell ref="B26:B32"/>
    <mergeCell ref="C26:C29"/>
    <mergeCell ref="D26:D28"/>
    <mergeCell ref="D29:E29"/>
    <mergeCell ref="C30:C31"/>
    <mergeCell ref="D30:E30"/>
    <mergeCell ref="D31:E31"/>
    <mergeCell ref="D32:E32"/>
    <mergeCell ref="B33:B39"/>
    <mergeCell ref="C33:C36"/>
    <mergeCell ref="D33:D35"/>
    <mergeCell ref="D36:E36"/>
    <mergeCell ref="C37:C38"/>
    <mergeCell ref="D37:E37"/>
    <mergeCell ref="D38:E38"/>
    <mergeCell ref="D39:E39"/>
    <mergeCell ref="B40:B46"/>
    <mergeCell ref="C40:C43"/>
    <mergeCell ref="D40:D42"/>
    <mergeCell ref="D43:E43"/>
    <mergeCell ref="C44:C45"/>
    <mergeCell ref="D44:E44"/>
    <mergeCell ref="D45:E45"/>
    <mergeCell ref="D46:E46"/>
  </mergeCells>
  <pageMargins left="0.51181102362204722" right="0.31496062992125984" top="0.74803149606299213" bottom="0.74803149606299213" header="0.31496062992125984" footer="0.31496062992125984"/>
  <pageSetup paperSize="8" scale="58" orientation="landscape" r:id="rId1"/>
</worksheet>
</file>

<file path=xl/worksheets/sheet14.xml><?xml version="1.0" encoding="utf-8"?>
<worksheet xmlns="http://schemas.openxmlformats.org/spreadsheetml/2006/main" xmlns:r="http://schemas.openxmlformats.org/officeDocument/2006/relationships">
  <sheetPr>
    <pageSetUpPr fitToPage="1"/>
  </sheetPr>
  <dimension ref="A1:S27"/>
  <sheetViews>
    <sheetView view="pageBreakPreview" zoomScaleSheetLayoutView="100" workbookViewId="0">
      <selection activeCell="L10" sqref="L10"/>
    </sheetView>
  </sheetViews>
  <sheetFormatPr defaultRowHeight="1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c r="A1" s="527" t="s">
        <v>558</v>
      </c>
      <c r="B1" s="528"/>
      <c r="C1" s="528"/>
      <c r="D1" s="528"/>
      <c r="E1" s="528"/>
      <c r="F1" s="528"/>
      <c r="G1" s="528"/>
      <c r="H1" s="528"/>
      <c r="I1" s="528"/>
      <c r="J1" s="528"/>
      <c r="K1" s="528"/>
      <c r="L1" s="528"/>
      <c r="M1" s="528"/>
      <c r="N1" s="528"/>
      <c r="O1" s="528"/>
      <c r="P1" s="528"/>
      <c r="Q1" s="528"/>
      <c r="R1" s="529"/>
      <c r="S1" s="529"/>
    </row>
    <row r="2" spans="1:19" ht="15.75" thickBot="1"/>
    <row r="3" spans="1:19" ht="15" customHeight="1" thickBot="1">
      <c r="A3" s="530" t="s">
        <v>513</v>
      </c>
      <c r="B3" s="532" t="s">
        <v>514</v>
      </c>
      <c r="C3" s="530" t="s">
        <v>515</v>
      </c>
      <c r="D3" s="520" t="s">
        <v>516</v>
      </c>
      <c r="E3" s="520" t="s">
        <v>517</v>
      </c>
      <c r="F3" s="520" t="s">
        <v>518</v>
      </c>
      <c r="G3" s="520" t="s">
        <v>519</v>
      </c>
      <c r="H3" s="520"/>
      <c r="I3" s="520"/>
      <c r="J3" s="520"/>
      <c r="K3" s="520"/>
      <c r="L3" s="520"/>
      <c r="M3" s="520"/>
      <c r="N3" s="520"/>
      <c r="O3" s="520" t="s">
        <v>520</v>
      </c>
      <c r="P3" s="533"/>
      <c r="Q3" s="533"/>
      <c r="R3" s="520" t="s">
        <v>521</v>
      </c>
      <c r="S3" s="533"/>
    </row>
    <row r="4" spans="1:19" ht="25.5" customHeight="1" thickBot="1">
      <c r="A4" s="530"/>
      <c r="B4" s="532"/>
      <c r="C4" s="530"/>
      <c r="D4" s="520"/>
      <c r="E4" s="520"/>
      <c r="F4" s="520"/>
      <c r="G4" s="520" t="s">
        <v>522</v>
      </c>
      <c r="H4" s="520"/>
      <c r="I4" s="520" t="s">
        <v>523</v>
      </c>
      <c r="J4" s="520"/>
      <c r="K4" s="520" t="s">
        <v>524</v>
      </c>
      <c r="L4" s="520"/>
      <c r="M4" s="520" t="s">
        <v>525</v>
      </c>
      <c r="N4" s="520"/>
      <c r="O4" s="520"/>
      <c r="P4" s="533"/>
      <c r="Q4" s="533"/>
      <c r="R4" s="533"/>
      <c r="S4" s="533"/>
    </row>
    <row r="5" spans="1:19" ht="30" customHeight="1" thickBot="1">
      <c r="A5" s="531"/>
      <c r="B5" s="531"/>
      <c r="C5" s="531"/>
      <c r="D5" s="531"/>
      <c r="E5" s="531"/>
      <c r="F5" s="531"/>
      <c r="G5" s="318" t="s">
        <v>526</v>
      </c>
      <c r="H5" s="318" t="s">
        <v>527</v>
      </c>
      <c r="I5" s="318" t="s">
        <v>526</v>
      </c>
      <c r="J5" s="318" t="s">
        <v>527</v>
      </c>
      <c r="K5" s="318" t="s">
        <v>526</v>
      </c>
      <c r="L5" s="318" t="s">
        <v>527</v>
      </c>
      <c r="M5" s="318" t="s">
        <v>526</v>
      </c>
      <c r="N5" s="318" t="s">
        <v>527</v>
      </c>
      <c r="O5" s="318" t="s">
        <v>528</v>
      </c>
      <c r="P5" s="318" t="s">
        <v>526</v>
      </c>
      <c r="Q5" s="318" t="s">
        <v>529</v>
      </c>
      <c r="R5" s="318" t="s">
        <v>530</v>
      </c>
      <c r="S5" s="318" t="s">
        <v>531</v>
      </c>
    </row>
    <row r="6" spans="1:19" ht="15.75" thickBot="1">
      <c r="A6" s="319">
        <v>1</v>
      </c>
      <c r="B6" s="319">
        <v>2</v>
      </c>
      <c r="C6" s="319">
        <v>3</v>
      </c>
      <c r="D6" s="320">
        <v>4</v>
      </c>
      <c r="E6" s="320">
        <v>5</v>
      </c>
      <c r="F6" s="320">
        <v>6</v>
      </c>
      <c r="G6" s="320">
        <v>7</v>
      </c>
      <c r="H6" s="320">
        <v>8</v>
      </c>
      <c r="I6" s="320">
        <v>9</v>
      </c>
      <c r="J6" s="320">
        <v>10</v>
      </c>
      <c r="K6" s="320">
        <v>11</v>
      </c>
      <c r="L6" s="320">
        <v>12</v>
      </c>
      <c r="M6" s="320">
        <v>13</v>
      </c>
      <c r="N6" s="320">
        <v>14</v>
      </c>
      <c r="O6" s="320">
        <v>15</v>
      </c>
      <c r="P6" s="320">
        <v>16</v>
      </c>
      <c r="Q6" s="320">
        <v>17</v>
      </c>
      <c r="R6" s="320">
        <v>18</v>
      </c>
      <c r="S6" s="320">
        <v>19</v>
      </c>
    </row>
    <row r="7" spans="1:19">
      <c r="A7" s="321" t="s">
        <v>242</v>
      </c>
      <c r="B7" s="321" t="s">
        <v>242</v>
      </c>
      <c r="C7" s="321" t="s">
        <v>242</v>
      </c>
      <c r="D7" s="321" t="s">
        <v>242</v>
      </c>
      <c r="E7" s="321" t="s">
        <v>242</v>
      </c>
      <c r="F7" s="322" t="s">
        <v>491</v>
      </c>
      <c r="G7" s="323" t="s">
        <v>242</v>
      </c>
      <c r="H7" s="323" t="s">
        <v>242</v>
      </c>
      <c r="I7" s="323" t="s">
        <v>242</v>
      </c>
      <c r="J7" s="323" t="s">
        <v>242</v>
      </c>
      <c r="K7" s="323" t="s">
        <v>242</v>
      </c>
      <c r="L7" s="323" t="s">
        <v>242</v>
      </c>
      <c r="M7" s="323" t="s">
        <v>242</v>
      </c>
      <c r="N7" s="323" t="s">
        <v>242</v>
      </c>
      <c r="O7" s="323" t="s">
        <v>242</v>
      </c>
      <c r="P7" s="323" t="s">
        <v>242</v>
      </c>
      <c r="Q7" s="323" t="s">
        <v>242</v>
      </c>
      <c r="R7" s="323" t="s">
        <v>242</v>
      </c>
      <c r="S7" s="323" t="s">
        <v>242</v>
      </c>
    </row>
    <row r="8" spans="1:19">
      <c r="A8" s="321" t="s">
        <v>242</v>
      </c>
      <c r="B8" s="321" t="s">
        <v>242</v>
      </c>
      <c r="C8" s="321" t="s">
        <v>242</v>
      </c>
      <c r="D8" s="321" t="s">
        <v>242</v>
      </c>
      <c r="E8" s="321" t="s">
        <v>242</v>
      </c>
      <c r="F8" s="322" t="s">
        <v>242</v>
      </c>
      <c r="G8" s="323" t="s">
        <v>242</v>
      </c>
      <c r="H8" s="323" t="s">
        <v>242</v>
      </c>
      <c r="I8" s="323" t="s">
        <v>242</v>
      </c>
      <c r="J8" s="323" t="s">
        <v>242</v>
      </c>
      <c r="K8" s="323" t="s">
        <v>242</v>
      </c>
      <c r="L8" s="323" t="s">
        <v>242</v>
      </c>
      <c r="M8" s="323" t="s">
        <v>242</v>
      </c>
      <c r="N8" s="323" t="s">
        <v>242</v>
      </c>
      <c r="O8" s="323" t="s">
        <v>242</v>
      </c>
      <c r="P8" s="323" t="s">
        <v>242</v>
      </c>
      <c r="Q8" s="323" t="s">
        <v>242</v>
      </c>
      <c r="R8" s="323" t="s">
        <v>242</v>
      </c>
      <c r="S8" s="323" t="s">
        <v>242</v>
      </c>
    </row>
    <row r="9" spans="1:19">
      <c r="A9" s="321" t="s">
        <v>242</v>
      </c>
      <c r="B9" s="321" t="s">
        <v>242</v>
      </c>
      <c r="C9" s="321" t="s">
        <v>242</v>
      </c>
      <c r="D9" s="321" t="s">
        <v>242</v>
      </c>
      <c r="E9" s="321" t="s">
        <v>242</v>
      </c>
      <c r="F9" s="322" t="s">
        <v>242</v>
      </c>
      <c r="G9" s="323" t="s">
        <v>242</v>
      </c>
      <c r="H9" s="323" t="s">
        <v>242</v>
      </c>
      <c r="I9" s="323" t="s">
        <v>242</v>
      </c>
      <c r="J9" s="323" t="s">
        <v>242</v>
      </c>
      <c r="K9" s="323" t="s">
        <v>242</v>
      </c>
      <c r="L9" s="323" t="s">
        <v>242</v>
      </c>
      <c r="M9" s="323" t="s">
        <v>242</v>
      </c>
      <c r="N9" s="323" t="s">
        <v>242</v>
      </c>
      <c r="O9" s="323" t="s">
        <v>242</v>
      </c>
      <c r="P9" s="323" t="s">
        <v>242</v>
      </c>
      <c r="Q9" s="323" t="s">
        <v>242</v>
      </c>
      <c r="R9" s="323" t="s">
        <v>242</v>
      </c>
      <c r="S9" s="323" t="s">
        <v>242</v>
      </c>
    </row>
    <row r="10" spans="1:19">
      <c r="A10" s="321" t="s">
        <v>242</v>
      </c>
      <c r="B10" s="321" t="s">
        <v>242</v>
      </c>
      <c r="C10" s="321" t="s">
        <v>242</v>
      </c>
      <c r="D10" s="321" t="s">
        <v>242</v>
      </c>
      <c r="E10" s="321" t="s">
        <v>242</v>
      </c>
      <c r="F10" s="322" t="s">
        <v>242</v>
      </c>
      <c r="G10" s="323" t="s">
        <v>242</v>
      </c>
      <c r="H10" s="323" t="s">
        <v>242</v>
      </c>
      <c r="I10" s="323" t="s">
        <v>242</v>
      </c>
      <c r="J10" s="323" t="s">
        <v>242</v>
      </c>
      <c r="K10" s="323" t="s">
        <v>242</v>
      </c>
      <c r="L10" s="323" t="s">
        <v>242</v>
      </c>
      <c r="M10" s="323" t="s">
        <v>242</v>
      </c>
      <c r="N10" s="323" t="s">
        <v>242</v>
      </c>
      <c r="O10" s="323" t="s">
        <v>242</v>
      </c>
      <c r="P10" s="323" t="s">
        <v>242</v>
      </c>
      <c r="Q10" s="323" t="s">
        <v>242</v>
      </c>
      <c r="R10" s="323" t="s">
        <v>242</v>
      </c>
      <c r="S10" s="323" t="s">
        <v>242</v>
      </c>
    </row>
    <row r="11" spans="1:19">
      <c r="A11" s="321" t="s">
        <v>242</v>
      </c>
      <c r="B11" s="321" t="s">
        <v>242</v>
      </c>
      <c r="C11" s="321" t="s">
        <v>242</v>
      </c>
      <c r="D11" s="321" t="s">
        <v>242</v>
      </c>
      <c r="E11" s="321" t="s">
        <v>242</v>
      </c>
      <c r="F11" s="324" t="s">
        <v>492</v>
      </c>
      <c r="G11" s="323" t="s">
        <v>242</v>
      </c>
      <c r="H11" s="323" t="s">
        <v>242</v>
      </c>
      <c r="I11" s="323" t="s">
        <v>242</v>
      </c>
      <c r="J11" s="323" t="s">
        <v>242</v>
      </c>
      <c r="K11" s="323" t="s">
        <v>242</v>
      </c>
      <c r="L11" s="323" t="s">
        <v>242</v>
      </c>
      <c r="M11" s="323" t="s">
        <v>242</v>
      </c>
      <c r="N11" s="323" t="s">
        <v>242</v>
      </c>
      <c r="O11" s="323" t="s">
        <v>242</v>
      </c>
      <c r="P11" s="323" t="s">
        <v>242</v>
      </c>
      <c r="Q11" s="323" t="s">
        <v>242</v>
      </c>
      <c r="R11" s="323" t="s">
        <v>242</v>
      </c>
      <c r="S11" s="323" t="s">
        <v>242</v>
      </c>
    </row>
    <row r="12" spans="1:19">
      <c r="A12" s="321" t="s">
        <v>242</v>
      </c>
      <c r="B12" s="321" t="s">
        <v>242</v>
      </c>
      <c r="C12" s="321" t="s">
        <v>242</v>
      </c>
      <c r="D12" s="321" t="s">
        <v>242</v>
      </c>
      <c r="E12" s="321" t="s">
        <v>242</v>
      </c>
      <c r="F12" s="322" t="s">
        <v>242</v>
      </c>
      <c r="G12" s="323" t="s">
        <v>242</v>
      </c>
      <c r="H12" s="323" t="s">
        <v>242</v>
      </c>
      <c r="I12" s="323" t="s">
        <v>242</v>
      </c>
      <c r="J12" s="323" t="s">
        <v>242</v>
      </c>
      <c r="K12" s="323" t="s">
        <v>242</v>
      </c>
      <c r="L12" s="323" t="s">
        <v>242</v>
      </c>
      <c r="M12" s="323" t="s">
        <v>242</v>
      </c>
      <c r="N12" s="323" t="s">
        <v>242</v>
      </c>
      <c r="O12" s="323" t="s">
        <v>242</v>
      </c>
      <c r="P12" s="323" t="s">
        <v>242</v>
      </c>
      <c r="Q12" s="323" t="s">
        <v>242</v>
      </c>
      <c r="R12" s="323" t="s">
        <v>242</v>
      </c>
      <c r="S12" s="323" t="s">
        <v>242</v>
      </c>
    </row>
    <row r="13" spans="1:19">
      <c r="A13" s="321" t="s">
        <v>242</v>
      </c>
      <c r="B13" s="321" t="s">
        <v>242</v>
      </c>
      <c r="C13" s="321" t="s">
        <v>242</v>
      </c>
      <c r="D13" s="321" t="s">
        <v>242</v>
      </c>
      <c r="E13" s="321" t="s">
        <v>242</v>
      </c>
      <c r="F13" s="322" t="s">
        <v>242</v>
      </c>
      <c r="G13" s="323" t="s">
        <v>242</v>
      </c>
      <c r="H13" s="323" t="s">
        <v>242</v>
      </c>
      <c r="I13" s="323" t="s">
        <v>242</v>
      </c>
      <c r="J13" s="323" t="s">
        <v>242</v>
      </c>
      <c r="K13" s="323" t="s">
        <v>242</v>
      </c>
      <c r="L13" s="323" t="s">
        <v>242</v>
      </c>
      <c r="M13" s="323" t="s">
        <v>242</v>
      </c>
      <c r="N13" s="323" t="s">
        <v>242</v>
      </c>
      <c r="O13" s="323" t="s">
        <v>242</v>
      </c>
      <c r="P13" s="323" t="s">
        <v>242</v>
      </c>
      <c r="Q13" s="323" t="s">
        <v>242</v>
      </c>
      <c r="R13" s="323" t="s">
        <v>242</v>
      </c>
      <c r="S13" s="323" t="s">
        <v>242</v>
      </c>
    </row>
    <row r="14" spans="1:19">
      <c r="A14" s="321" t="s">
        <v>242</v>
      </c>
      <c r="B14" s="321" t="s">
        <v>242</v>
      </c>
      <c r="C14" s="321" t="s">
        <v>242</v>
      </c>
      <c r="D14" s="321" t="s">
        <v>242</v>
      </c>
      <c r="E14" s="321" t="s">
        <v>242</v>
      </c>
      <c r="F14" s="322" t="s">
        <v>242</v>
      </c>
      <c r="G14" s="323" t="s">
        <v>242</v>
      </c>
      <c r="H14" s="323" t="s">
        <v>242</v>
      </c>
      <c r="I14" s="323" t="s">
        <v>242</v>
      </c>
      <c r="J14" s="323" t="s">
        <v>242</v>
      </c>
      <c r="K14" s="323" t="s">
        <v>242</v>
      </c>
      <c r="L14" s="323" t="s">
        <v>242</v>
      </c>
      <c r="M14" s="323" t="s">
        <v>242</v>
      </c>
      <c r="N14" s="323" t="s">
        <v>242</v>
      </c>
      <c r="O14" s="323" t="s">
        <v>242</v>
      </c>
      <c r="P14" s="323" t="s">
        <v>242</v>
      </c>
      <c r="Q14" s="323" t="s">
        <v>242</v>
      </c>
      <c r="R14" s="323" t="s">
        <v>242</v>
      </c>
      <c r="S14" s="323" t="s">
        <v>242</v>
      </c>
    </row>
    <row r="15" spans="1:19">
      <c r="A15" s="321" t="s">
        <v>242</v>
      </c>
      <c r="B15" s="321" t="s">
        <v>242</v>
      </c>
      <c r="C15" s="321" t="s">
        <v>242</v>
      </c>
      <c r="D15" s="321" t="s">
        <v>242</v>
      </c>
      <c r="E15" s="321" t="s">
        <v>242</v>
      </c>
      <c r="F15" s="324" t="s">
        <v>493</v>
      </c>
      <c r="G15" s="323" t="s">
        <v>242</v>
      </c>
      <c r="H15" s="323" t="s">
        <v>242</v>
      </c>
      <c r="I15" s="323" t="s">
        <v>242</v>
      </c>
      <c r="J15" s="323" t="s">
        <v>242</v>
      </c>
      <c r="K15" s="323" t="s">
        <v>242</v>
      </c>
      <c r="L15" s="323" t="s">
        <v>242</v>
      </c>
      <c r="M15" s="323" t="s">
        <v>242</v>
      </c>
      <c r="N15" s="323" t="s">
        <v>242</v>
      </c>
      <c r="O15" s="323" t="s">
        <v>242</v>
      </c>
      <c r="P15" s="323" t="s">
        <v>242</v>
      </c>
      <c r="Q15" s="323" t="s">
        <v>242</v>
      </c>
      <c r="R15" s="323" t="s">
        <v>242</v>
      </c>
      <c r="S15" s="323" t="s">
        <v>242</v>
      </c>
    </row>
    <row r="16" spans="1:19">
      <c r="A16" s="321" t="s">
        <v>242</v>
      </c>
      <c r="B16" s="321" t="s">
        <v>242</v>
      </c>
      <c r="C16" s="321" t="s">
        <v>242</v>
      </c>
      <c r="D16" s="321" t="s">
        <v>242</v>
      </c>
      <c r="E16" s="321" t="s">
        <v>242</v>
      </c>
      <c r="F16" s="322" t="s">
        <v>242</v>
      </c>
      <c r="G16" s="323" t="s">
        <v>242</v>
      </c>
      <c r="H16" s="323" t="s">
        <v>242</v>
      </c>
      <c r="I16" s="323" t="s">
        <v>242</v>
      </c>
      <c r="J16" s="323" t="s">
        <v>242</v>
      </c>
      <c r="K16" s="323" t="s">
        <v>242</v>
      </c>
      <c r="L16" s="323" t="s">
        <v>242</v>
      </c>
      <c r="M16" s="323" t="s">
        <v>242</v>
      </c>
      <c r="N16" s="323" t="s">
        <v>242</v>
      </c>
      <c r="O16" s="323" t="s">
        <v>242</v>
      </c>
      <c r="P16" s="323" t="s">
        <v>242</v>
      </c>
      <c r="Q16" s="323" t="s">
        <v>242</v>
      </c>
      <c r="R16" s="323" t="s">
        <v>242</v>
      </c>
      <c r="S16" s="323" t="s">
        <v>242</v>
      </c>
    </row>
    <row r="17" spans="1:19">
      <c r="A17" s="321" t="s">
        <v>242</v>
      </c>
      <c r="B17" s="321" t="s">
        <v>242</v>
      </c>
      <c r="C17" s="321" t="s">
        <v>242</v>
      </c>
      <c r="D17" s="321" t="s">
        <v>242</v>
      </c>
      <c r="E17" s="321" t="s">
        <v>242</v>
      </c>
      <c r="F17" s="322" t="s">
        <v>242</v>
      </c>
      <c r="G17" s="323" t="s">
        <v>242</v>
      </c>
      <c r="H17" s="323" t="s">
        <v>242</v>
      </c>
      <c r="I17" s="323" t="s">
        <v>242</v>
      </c>
      <c r="J17" s="323" t="s">
        <v>242</v>
      </c>
      <c r="K17" s="323" t="s">
        <v>242</v>
      </c>
      <c r="L17" s="323" t="s">
        <v>242</v>
      </c>
      <c r="M17" s="323" t="s">
        <v>242</v>
      </c>
      <c r="N17" s="323" t="s">
        <v>242</v>
      </c>
      <c r="O17" s="323" t="s">
        <v>242</v>
      </c>
      <c r="P17" s="323" t="s">
        <v>242</v>
      </c>
      <c r="Q17" s="323" t="s">
        <v>242</v>
      </c>
      <c r="R17" s="323" t="s">
        <v>242</v>
      </c>
      <c r="S17" s="323" t="s">
        <v>242</v>
      </c>
    </row>
    <row r="18" spans="1:19">
      <c r="A18" s="321" t="s">
        <v>242</v>
      </c>
      <c r="B18" s="321" t="s">
        <v>242</v>
      </c>
      <c r="C18" s="321" t="s">
        <v>242</v>
      </c>
      <c r="D18" s="321" t="s">
        <v>242</v>
      </c>
      <c r="E18" s="321" t="s">
        <v>242</v>
      </c>
      <c r="F18" s="322" t="s">
        <v>242</v>
      </c>
      <c r="G18" s="323" t="s">
        <v>242</v>
      </c>
      <c r="H18" s="323" t="s">
        <v>242</v>
      </c>
      <c r="I18" s="323" t="s">
        <v>242</v>
      </c>
      <c r="J18" s="323" t="s">
        <v>242</v>
      </c>
      <c r="K18" s="323" t="s">
        <v>242</v>
      </c>
      <c r="L18" s="323" t="s">
        <v>242</v>
      </c>
      <c r="M18" s="323" t="s">
        <v>242</v>
      </c>
      <c r="N18" s="323" t="s">
        <v>242</v>
      </c>
      <c r="O18" s="323" t="s">
        <v>242</v>
      </c>
      <c r="P18" s="323" t="s">
        <v>242</v>
      </c>
      <c r="Q18" s="323" t="s">
        <v>242</v>
      </c>
      <c r="R18" s="323" t="s">
        <v>242</v>
      </c>
      <c r="S18" s="323" t="s">
        <v>242</v>
      </c>
    </row>
    <row r="19" spans="1:19">
      <c r="A19" s="321" t="s">
        <v>242</v>
      </c>
      <c r="B19" s="321" t="s">
        <v>242</v>
      </c>
      <c r="C19" s="321" t="s">
        <v>242</v>
      </c>
      <c r="D19" s="321" t="s">
        <v>242</v>
      </c>
      <c r="E19" s="321" t="s">
        <v>242</v>
      </c>
      <c r="F19" s="324" t="s">
        <v>494</v>
      </c>
      <c r="G19" s="323" t="s">
        <v>242</v>
      </c>
      <c r="H19" s="323" t="s">
        <v>242</v>
      </c>
      <c r="I19" s="323" t="s">
        <v>242</v>
      </c>
      <c r="J19" s="323" t="s">
        <v>242</v>
      </c>
      <c r="K19" s="323" t="s">
        <v>242</v>
      </c>
      <c r="L19" s="323" t="s">
        <v>242</v>
      </c>
      <c r="M19" s="323" t="s">
        <v>242</v>
      </c>
      <c r="N19" s="323" t="s">
        <v>242</v>
      </c>
      <c r="O19" s="323" t="s">
        <v>242</v>
      </c>
      <c r="P19" s="323" t="s">
        <v>242</v>
      </c>
      <c r="Q19" s="323" t="s">
        <v>242</v>
      </c>
      <c r="R19" s="323" t="s">
        <v>242</v>
      </c>
      <c r="S19" s="323" t="s">
        <v>242</v>
      </c>
    </row>
    <row r="20" spans="1:19">
      <c r="A20" s="321" t="s">
        <v>242</v>
      </c>
      <c r="B20" s="321" t="s">
        <v>242</v>
      </c>
      <c r="C20" s="321" t="s">
        <v>242</v>
      </c>
      <c r="D20" s="321" t="s">
        <v>242</v>
      </c>
      <c r="E20" s="321" t="s">
        <v>242</v>
      </c>
      <c r="F20" s="322" t="s">
        <v>242</v>
      </c>
      <c r="G20" s="323" t="s">
        <v>242</v>
      </c>
      <c r="H20" s="323" t="s">
        <v>242</v>
      </c>
      <c r="I20" s="323" t="s">
        <v>242</v>
      </c>
      <c r="J20" s="323" t="s">
        <v>242</v>
      </c>
      <c r="K20" s="323" t="s">
        <v>242</v>
      </c>
      <c r="L20" s="323" t="s">
        <v>242</v>
      </c>
      <c r="M20" s="323" t="s">
        <v>242</v>
      </c>
      <c r="N20" s="323" t="s">
        <v>242</v>
      </c>
      <c r="O20" s="323" t="s">
        <v>242</v>
      </c>
      <c r="P20" s="323" t="s">
        <v>242</v>
      </c>
      <c r="Q20" s="323" t="s">
        <v>242</v>
      </c>
      <c r="R20" s="323" t="s">
        <v>242</v>
      </c>
      <c r="S20" s="323" t="s">
        <v>242</v>
      </c>
    </row>
    <row r="21" spans="1:19">
      <c r="A21" s="321" t="s">
        <v>242</v>
      </c>
      <c r="B21" s="321" t="s">
        <v>242</v>
      </c>
      <c r="C21" s="321" t="s">
        <v>242</v>
      </c>
      <c r="D21" s="321" t="s">
        <v>242</v>
      </c>
      <c r="E21" s="321" t="s">
        <v>242</v>
      </c>
      <c r="F21" s="322" t="s">
        <v>242</v>
      </c>
      <c r="G21" s="323" t="s">
        <v>242</v>
      </c>
      <c r="H21" s="323" t="s">
        <v>242</v>
      </c>
      <c r="I21" s="323" t="s">
        <v>242</v>
      </c>
      <c r="J21" s="323" t="s">
        <v>242</v>
      </c>
      <c r="K21" s="323" t="s">
        <v>242</v>
      </c>
      <c r="L21" s="323" t="s">
        <v>242</v>
      </c>
      <c r="M21" s="323" t="s">
        <v>242</v>
      </c>
      <c r="N21" s="323" t="s">
        <v>242</v>
      </c>
      <c r="O21" s="323" t="s">
        <v>242</v>
      </c>
      <c r="P21" s="323" t="s">
        <v>242</v>
      </c>
      <c r="Q21" s="323" t="s">
        <v>242</v>
      </c>
      <c r="R21" s="323" t="s">
        <v>242</v>
      </c>
      <c r="S21" s="323" t="s">
        <v>242</v>
      </c>
    </row>
    <row r="22" spans="1:19" ht="15.75" thickBot="1">
      <c r="A22" s="321" t="s">
        <v>242</v>
      </c>
      <c r="B22" s="321" t="s">
        <v>242</v>
      </c>
      <c r="C22" s="321" t="s">
        <v>242</v>
      </c>
      <c r="D22" s="321" t="s">
        <v>242</v>
      </c>
      <c r="E22" s="321" t="s">
        <v>242</v>
      </c>
      <c r="F22" s="322" t="s">
        <v>242</v>
      </c>
      <c r="G22" s="323" t="s">
        <v>242</v>
      </c>
      <c r="H22" s="323" t="s">
        <v>242</v>
      </c>
      <c r="I22" s="323" t="s">
        <v>242</v>
      </c>
      <c r="J22" s="323" t="s">
        <v>242</v>
      </c>
      <c r="K22" s="323" t="s">
        <v>242</v>
      </c>
      <c r="L22" s="323" t="s">
        <v>242</v>
      </c>
      <c r="M22" s="323" t="s">
        <v>242</v>
      </c>
      <c r="N22" s="323" t="s">
        <v>242</v>
      </c>
      <c r="O22" s="323" t="s">
        <v>242</v>
      </c>
      <c r="P22" s="323" t="s">
        <v>242</v>
      </c>
      <c r="Q22" s="323" t="s">
        <v>242</v>
      </c>
      <c r="R22" s="323" t="s">
        <v>242</v>
      </c>
      <c r="S22" s="323" t="s">
        <v>242</v>
      </c>
    </row>
    <row r="23" spans="1:19" ht="15.75" thickBot="1">
      <c r="A23" s="521" t="s">
        <v>532</v>
      </c>
      <c r="B23" s="522"/>
      <c r="C23" s="523"/>
      <c r="D23" s="524"/>
      <c r="E23" s="525"/>
      <c r="F23" s="526"/>
      <c r="G23" s="323" t="s">
        <v>242</v>
      </c>
      <c r="H23" s="323" t="s">
        <v>242</v>
      </c>
      <c r="I23" s="323" t="s">
        <v>242</v>
      </c>
      <c r="J23" s="323" t="s">
        <v>242</v>
      </c>
      <c r="K23" s="323" t="s">
        <v>242</v>
      </c>
      <c r="L23" s="323" t="s">
        <v>242</v>
      </c>
      <c r="M23" s="323" t="s">
        <v>242</v>
      </c>
      <c r="N23" s="323" t="s">
        <v>242</v>
      </c>
      <c r="O23" s="323" t="s">
        <v>242</v>
      </c>
      <c r="P23" s="323" t="s">
        <v>242</v>
      </c>
      <c r="Q23" s="323" t="s">
        <v>242</v>
      </c>
      <c r="R23" s="323" t="s">
        <v>242</v>
      </c>
      <c r="S23" s="323" t="s">
        <v>242</v>
      </c>
    </row>
    <row r="25" spans="1:19" ht="47.25" customHeight="1">
      <c r="A25" s="517" t="s">
        <v>533</v>
      </c>
      <c r="B25" s="518"/>
      <c r="C25" s="518"/>
      <c r="D25" s="518"/>
      <c r="E25" s="518"/>
      <c r="F25" s="518"/>
      <c r="G25" s="518"/>
      <c r="H25" s="518"/>
      <c r="I25" s="518"/>
      <c r="J25" s="518"/>
      <c r="K25" s="518"/>
      <c r="L25" s="518"/>
      <c r="M25" s="519"/>
    </row>
    <row r="26" spans="1:19" ht="15.75">
      <c r="A26" s="325" t="s">
        <v>534</v>
      </c>
      <c r="B26" s="326"/>
      <c r="C26" s="326"/>
      <c r="D26" s="326"/>
      <c r="E26" s="326"/>
      <c r="F26" s="326"/>
      <c r="G26" s="326"/>
      <c r="H26" s="326"/>
      <c r="I26" s="326"/>
      <c r="J26" s="326"/>
      <c r="K26" s="326"/>
      <c r="L26" s="326"/>
      <c r="M26" s="326"/>
    </row>
    <row r="27" spans="1:19" ht="15.75">
      <c r="A27" s="325" t="s">
        <v>535</v>
      </c>
      <c r="B27" s="326"/>
      <c r="C27" s="326"/>
      <c r="D27" s="326"/>
      <c r="E27" s="326"/>
      <c r="F27" s="326"/>
      <c r="G27" s="326"/>
      <c r="H27" s="326"/>
      <c r="I27" s="326"/>
      <c r="J27" s="326"/>
      <c r="K27" s="326"/>
      <c r="L27" s="326"/>
      <c r="M27" s="326"/>
    </row>
  </sheetData>
  <mergeCells count="17">
    <mergeCell ref="A1:S1"/>
    <mergeCell ref="A3:A5"/>
    <mergeCell ref="B3:B5"/>
    <mergeCell ref="C3:C5"/>
    <mergeCell ref="D3:D5"/>
    <mergeCell ref="E3:E5"/>
    <mergeCell ref="F3:F5"/>
    <mergeCell ref="G3:N3"/>
    <mergeCell ref="O3:Q4"/>
    <mergeCell ref="R3:S4"/>
    <mergeCell ref="A25:M25"/>
    <mergeCell ref="G4:H4"/>
    <mergeCell ref="I4:J4"/>
    <mergeCell ref="K4:L4"/>
    <mergeCell ref="M4:N4"/>
    <mergeCell ref="A23:C23"/>
    <mergeCell ref="D23:F23"/>
  </mergeCells>
  <dataValidations count="1">
    <dataValidation type="list" allowBlank="1" showInputMessage="1" showErrorMessage="1" sqref="F8:F9 F16:F18 F20:F22 F12:F14">
      <formula1>Потребители</formula1>
    </dataValidation>
  </dataValidations>
  <pageMargins left="0.70866141732283472" right="0.70866141732283472" top="0.74803149606299213" bottom="0.74803149606299213" header="0.31496062992125984" footer="0.31496062992125984"/>
  <pageSetup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18</vt:i4>
      </vt:variant>
    </vt:vector>
  </HeadingPairs>
  <TitlesOfParts>
    <vt:vector size="32" baseType="lpstr">
      <vt:lpstr> 1. паспорт местополож</vt:lpstr>
      <vt:lpstr>2. паспорт  ТП</vt:lpstr>
      <vt:lpstr>3.1. паспорт ТехсостПС</vt:lpstr>
      <vt:lpstr>3.2 паспорт Техсост ЛЭП</vt:lpstr>
      <vt:lpstr>3.3 паспорт описание</vt:lpstr>
      <vt:lpstr>3.4. Паспорт надежность</vt:lpstr>
      <vt:lpstr>4. паспортбюджет</vt:lpstr>
      <vt:lpstr>5. анализ эконом эфф</vt:lpstr>
      <vt:lpstr>6.1. Паспорт сетграфик</vt:lpstr>
      <vt:lpstr>6.2. Пасп фин осв ввод</vt:lpstr>
      <vt:lpstr> 7. Паспотчет о закупке</vt:lpstr>
      <vt:lpstr>8. Общие сведения</vt:lpstr>
      <vt:lpstr>9. Система приб.уч(долг.персп.)</vt:lpstr>
      <vt:lpstr>10. Система приб.уч(тек.пер.)</vt:lpstr>
      <vt:lpstr>' 1. паспорт местополож'!Заголовки_для_печати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 1. паспорт местополож'!Область_печати</vt:lpstr>
      <vt:lpstr>' 7. Паспотчет о закупке'!Область_печати</vt:lpstr>
      <vt:lpstr>'10. Система приб.уч(тек.пер.)'!Область_печати</vt:lpstr>
      <vt:lpstr>'2. паспорт  ТП'!Область_печати</vt:lpstr>
      <vt:lpstr>'3.1. паспорт ТехсостПС'!Область_печати</vt:lpstr>
      <vt:lpstr>'3.2 паспорт Техсост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сетграфик'!Область_печати</vt:lpstr>
      <vt:lpstr>'6.2. Пасп фин осв ввод'!Область_печати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nee-SmuryginaMI</cp:lastModifiedBy>
  <cp:lastPrinted>2020-03-12T11:17:52Z</cp:lastPrinted>
  <dcterms:created xsi:type="dcterms:W3CDTF">2015-08-16T15:31:05Z</dcterms:created>
  <dcterms:modified xsi:type="dcterms:W3CDTF">2020-03-16T07:27:11Z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1763637755</vt:i4>
  </property>
  <property fmtid="{D5CDD505-2E9C-101B-9397-08002B2CF9AE}" pid="3" name="_NewReviewCycle">
    <vt:lpwstr/>
  </property>
  <property fmtid="{D5CDD505-2E9C-101B-9397-08002B2CF9AE}" pid="4" name="_EmailSubject">
    <vt:lpwstr/>
  </property>
  <property fmtid="{D5CDD505-2E9C-101B-9397-08002B2CF9AE}" pid="5" name="_AuthorEmail">
    <vt:lpwstr>nee-SmuryginaMI@nrr.rzd</vt:lpwstr>
  </property>
  <property fmtid="{D5CDD505-2E9C-101B-9397-08002B2CF9AE}" pid="6" name="_AuthorEmailDisplayName">
    <vt:lpwstr>Смурыгина Мария Ивановна</vt:lpwstr>
  </property>
  <property fmtid="{D5CDD505-2E9C-101B-9397-08002B2CF9AE}" pid="7" name="_ReviewingToolsShownOnce">
    <vt:lpwstr/>
  </property>
</Properties>
</file>