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refMode="R1C1"/>
</workbook>
</file>

<file path=xl/calcChain.xml><?xml version="1.0" encoding="utf-8"?>
<calcChain xmlns="http://schemas.openxmlformats.org/spreadsheetml/2006/main">
  <c r="A12" i="14" l="1"/>
  <c r="B18" i="22" l="1"/>
  <c r="C22" i="6" l="1"/>
  <c r="B24" i="22"/>
  <c r="A13" i="13"/>
  <c r="C21" i="15" l="1"/>
  <c r="T21" i="15" s="1"/>
  <c r="C24" i="15" l="1"/>
  <c r="T24" i="15" s="1"/>
  <c r="C27" i="15"/>
  <c r="T27" i="15" s="1"/>
  <c r="X21" i="15"/>
  <c r="X24" i="15" l="1"/>
  <c r="C49" i="15"/>
  <c r="T49" i="15" s="1"/>
  <c r="X27" i="15"/>
  <c r="A9" i="14"/>
  <c r="X49" i="15" l="1"/>
  <c r="A9" i="19"/>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<sst xmlns="http://schemas.openxmlformats.org/spreadsheetml/2006/main" count="932" uniqueCount="593">
  <si>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</si>
  <si>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</si>
  <si>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</si>
  <si>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</si>
  <si>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</si>
  <si>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</si>
  <si>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</si>
  <si>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</si>
  <si>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</si>
  <si>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</si>
  <si>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</si>
  <si>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</si>
  <si>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</si>
  <si>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</si>
  <si>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</si>
  <si>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</si>
  <si>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</si>
  <si>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</si>
  <si>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</si>
  <si>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</si>
  <si>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</si>
  <si>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</si>
  <si>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</si>
  <si>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</si>
  <si>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</si>
  <si>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</si>
  <si>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</si>
  <si>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</si>
  <si>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</si>
  <si>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</si>
  <si>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</si>
  <si>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</si>
  <si>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</si>
  <si>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</si>
  <si>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</si>
  <si>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</si>
  <si>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</si>
  <si>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</si>
  <si>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</si>
  <si>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</si>
  <si>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</si>
  <si>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</si>
  <si>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</si>
  <si>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</si>
  <si>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</si>
  <si>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</si>
  <si>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</si>
  <si>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</si>
  <si>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</si>
  <si>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</si>
  <si>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</si>
  <si>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</si>
  <si>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</si>
  <si>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</si>
  <si>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</si>
  <si>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</si>
  <si>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</si>
  <si>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</si>
  <si>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</si>
  <si>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</si>
  <si>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</si>
  <si>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</si>
  <si>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</si>
  <si>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</si>
  <si>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</si>
  <si>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</si>
  <si>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</si>
  <si>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</si>
  <si>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</si>
  <si>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</si>
  <si>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</si>
  <si>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</si>
  <si>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</si>
  <si>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</si>
  <si>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</si>
  <si>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</si>
  <si>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</si>
  <si>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</si>
  <si>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</si>
  <si>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</si>
  <si>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</si>
  <si>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</si>
  <si>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</si>
  <si>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</si>
  <si>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</si>
  <si>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</si>
  <si>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</si>
  <si>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</si>
  <si>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</si>
  <si>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</si>
  <si>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</si>
  <si>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</si>
  <si>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</si>
  <si>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</si>
  <si>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</si>
  <si>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</si>
  <si>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</si>
  <si>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</si>
  <si>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</si>
  <si>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</si>
  <si>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</si>
  <si>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</si>
  <si>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</si>
  <si>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</si>
  <si>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</si>
  <si>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</si>
  <si>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</si>
  <si>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</si>
  <si>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</si>
  <si>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</si>
  <si>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</si>
  <si>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</si>
  <si>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</si>
  <si>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</si>
  <si>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</si>
  <si>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</si>
  <si>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</si>
  <si>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</si>
  <si>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</si>
  <si>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</si>
  <si>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</si>
  <si>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</si>
  <si>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</si>
  <si>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</si>
  <si>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</si>
  <si>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</si>
  <si>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</si>
  <si>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</si>
  <si>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</si>
  <si>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</si>
  <si>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</si>
  <si>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</si>
  <si>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</si>
  <si>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</si>
  <si>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</si>
  <si>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</si>
  <si>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</si>
  <si>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</si>
  <si>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</si>
  <si>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</si>
  <si>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</si>
  <si>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</si>
  <si>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</si>
  <si>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</si>
  <si>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</si>
  <si>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</si>
  <si>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</si>
  <si>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</si>
  <si>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</si>
  <si>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</si>
  <si>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</si>
  <si>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</si>
  <si>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</si>
  <si>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</si>
  <si>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</si>
  <si>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</si>
  <si>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</si>
  <si>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</si>
  <si>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</si>
  <si>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</si>
  <si>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</si>
  <si>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</si>
  <si>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</si>
  <si>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</si>
  <si>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</si>
  <si>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</si>
  <si>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</si>
  <si>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</si>
  <si>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</si>
  <si>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</si>
  <si>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</si>
  <si>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</si>
  <si>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</si>
  <si>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</si>
  <si>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</si>
  <si>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</si>
  <si>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</si>
  <si>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</si>
  <si>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</si>
  <si>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</si>
  <si>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</si>
  <si>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</si>
  <si>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</si>
  <si>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</si>
  <si>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</si>
  <si>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</si>
  <si>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</si>
  <si>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</si>
  <si>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</si>
  <si>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</si>
  <si>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</si>
  <si>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</si>
  <si>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</si>
  <si>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</si>
  <si>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</si>
  <si>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</si>
  <si>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</si>
  <si>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</si>
  <si>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</si>
  <si>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</si>
  <si>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</si>
  <si>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</si>
  <si>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</si>
  <si>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</si>
  <si>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</si>
  <si>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</si>
  <si>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</si>
  <si>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</si>
  <si>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</si>
  <si>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</si>
  <si>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</si>
  <si>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</si>
  <si>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</si>
  <si>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</si>
  <si>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</si>
  <si>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</si>
  <si>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</si>
  <si>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</si>
  <si>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</si>
  <si>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</si>
  <si>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</si>
  <si>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</si>
  <si>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</si>
  <si>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</si>
  <si>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</si>
  <si>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</si>
  <si>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</si>
  <si>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</si>
  <si>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</si>
  <si>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</si>
  <si>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</si>
  <si>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</si>
  <si>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</si>
  <si>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</si>
  <si>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</si>
  <si>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</si>
  <si>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</si>
  <si>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</si>
  <si>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</si>
  <si>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</si>
  <si>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</si>
  <si>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</si>
  <si>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</si>
  <si>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</si>
  <si>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</si>
  <si>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</si>
  <si>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</si>
  <si>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</si>
  <si>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</si>
  <si>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</si>
  <si>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</si>
  <si>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</si>
  <si>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</si>
  <si>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</si>
  <si>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</si>
  <si>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</si>
  <si>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</si>
  <si>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</si>
  <si>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</si>
  <si>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</si>
  <si>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</si>
  <si>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</si>
  <si>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</si>
  <si>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</si>
  <si>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</si>
  <si>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</si>
  <si>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</si>
  <si>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</si>
  <si>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</si>
  <si>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</si>
  <si>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</si>
  <si>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</si>
  <si>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</si>
  <si>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</si>
  <si>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</si>
  <si>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</si>
  <si>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</si>
  <si>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</si>
  <si>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</si>
  <si>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</si>
  <si>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</si>
  <si>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</si>
  <si>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</si>
  <si>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</si>
  <si>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</si>
  <si>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</si>
  <si>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</si>
  <si>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</si>
  <si>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</si>
  <si>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</si>
  <si>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</si>
  <si>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</si>
  <si>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</si>
  <si>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</si>
  <si>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</si>
  <si>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</si>
  <si>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</si>
  <si>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</si>
  <si>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</si>
  <si>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</si>
  <si>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</si>
  <si>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</si>
  <si>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</si>
  <si>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</si>
  <si>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</si>
  <si>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</si>
  <si>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</si>
  <si>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</si>
  <si>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</si>
  <si>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</si>
  <si>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</si>
  <si>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</si>
  <si>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</si>
  <si>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</si>
  <si>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</si>
  <si>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</si>
  <si>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</si>
  <si>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</si>
  <si>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</si>
  <si>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</si>
  <si>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</si>
  <si>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</si>
  <si>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</si>
  <si>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</si>
  <si>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</si>
  <si>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</si>
  <si>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</si>
  <si>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</si>
  <si>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</si>
  <si>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</si>
  <si>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</si>
  <si>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</si>
  <si>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</si>
  <si>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</si>
  <si>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</si>
  <si>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</si>
  <si>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</si>
  <si>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</si>
  <si>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</si>
  <si>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</si>
  <si>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</si>
  <si>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</si>
  <si>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</si>
  <si>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</si>
  <si>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</si>
  <si>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</si>
  <si>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</si>
  <si>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</si>
  <si>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</si>
  <si>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</si>
  <si>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</si>
  <si>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</si>
  <si>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</si>
  <si>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</si>
  <si>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</si>
  <si>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</si>
  <si>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</si>
  <si>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</si>
  <si>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</si>
  <si>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</si>
  <si>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</si>
  <si>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</si>
  <si>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</si>
  <si>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</si>
  <si>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</si>
  <si>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</si>
  <si>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</si>
  <si>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</si>
  <si>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</si>
  <si>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</si>
  <si>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</si>
  <si>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</si>
  <si>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</si>
  <si>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</si>
  <si>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</si>
  <si>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</si>
  <si>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</si>
  <si>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</si>
  <si>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</si>
  <si>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</si>
  <si>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</si>
  <si>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</si>
  <si>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</si>
  <si>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</si>
  <si>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</si>
  <si>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</si>
  <si>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</si>
  <si>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</si>
  <si>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</si>
  <si>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</si>
  <si>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</si>
  <si>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</si>
  <si>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</si>
  <si>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</si>
  <si>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</si>
  <si>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</si>
  <si>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</si>
  <si>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</si>
  <si>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</si>
  <si>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</si>
  <si>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</si>
  <si>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</si>
  <si>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</si>
  <si>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</si>
  <si>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</si>
  <si>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</si>
  <si>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</si>
  <si>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</si>
  <si>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</si>
  <si>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</si>
  <si>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</si>
  <si>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</si>
  <si>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</si>
  <si>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</si>
  <si>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</si>
  <si>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</si>
  <si>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</si>
  <si>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</si>
  <si>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</si>
  <si>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</si>
  <si>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</si>
  <si>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</si>
  <si>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</si>
  <si>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</si>
  <si>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</si>
  <si>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</si>
  <si>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</si>
  <si>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</si>
  <si>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</si>
  <si>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</si>
  <si>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</si>
  <si>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</si>
  <si>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</si>
  <si>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</si>
  <si>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</si>
  <si>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</si>
  <si>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</si>
  <si>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</si>
  <si>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</si>
  <si>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</si>
  <si>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</si>
  <si>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</si>
  <si>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</si>
  <si>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</si>
  <si>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</si>
  <si>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</si>
  <si>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</si>
  <si>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</si>
  <si>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</si>
  <si>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</si>
  <si>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</si>
  <si>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</si>
  <si>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</si>
  <si>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</si>
  <si>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</si>
  <si>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</si>
  <si>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</si>
  <si>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</si>
  <si>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</si>
  <si>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</si>
  <si>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</si>
  <si>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</si>
  <si>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</si>
  <si>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</si>
  <si>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</si>
  <si>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</si>
  <si>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</si>
  <si>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</si>
  <si>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</si>
  <si>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</si>
  <si>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</si>
  <si>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</si>
  <si>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</si>
  <si>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</si>
  <si>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</si>
  <si>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</si>
  <si>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</si>
  <si>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</si>
  <si>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</si>
  <si>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</si>
  <si>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</si>
  <si>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</si>
  <si>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</si>
  <si>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</si>
  <si>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</si>
  <si>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</si>
  <si>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</si>
  <si>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</si>
  <si>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</si>
  <si>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</si>
  <si>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</si>
  <si>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</si>
  <si>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</si>
  <si>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</si>
  <si>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</si>
  <si>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</si>
  <si>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</si>
  <si>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</si>
  <si>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</si>
  <si>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</si>
  <si>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</si>
  <si>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</si>
  <si>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</si>
  <si>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</si>
  <si>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</si>
  <si>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</si>
  <si>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</si>
  <si>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</si>
  <si>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</si>
  <si>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</si>
  <si>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</si>
  <si>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</si>
  <si>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</si>
  <si>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</si>
  <si>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</si>
  <si>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</si>
  <si>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</si>
  <si>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</si>
  <si>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</si>
  <si>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</si>
  <si>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</si>
  <si>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</si>
  <si>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</si>
  <si>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</si>
  <si>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</si>
  <si>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</si>
  <si>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</si>
  <si>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</si>
  <si>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</si>
  <si>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</si>
  <si>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</si>
  <si>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</si>
  <si>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</si>
  <si>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</si>
  <si>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</si>
  <si>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</si>
  <si>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</si>
  <si>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</si>
  <si>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</si>
  <si>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</si>
  <si>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</si>
  <si>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</si>
  <si>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</si>
  <si>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</si>
  <si>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</si>
  <si>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</si>
  <si>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</si>
  <si>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</si>
  <si>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</si>
  <si>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</si>
  <si>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</si>
  <si>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</si>
  <si>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</si>
  <si>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</si>
  <si>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</si>
  <si>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</si>
  <si>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</si>
  <si>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</si>
  <si>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</si>
  <si>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</si>
  <si>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</si>
  <si>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</si>
  <si>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</si>
  <si>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</si>
  <si>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</si>
  <si>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</si>
  <si>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</si>
  <si>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</si>
  <si>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</si>
  <si>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</si>
  <si>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</si>
  <si>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</si>
  <si>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</si>
  <si>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</si>
  <si>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</si>
  <si>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</si>
  <si>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</si>
  <si>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</si>
  <si>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</si>
  <si>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</si>
  <si>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г. Шарья</t>
  </si>
  <si>
    <t>Реконструкция ЛЭП  к домам потребителя частого сектора и замена учета по адресу: Костромская обл., г. Шарья, пос. Новый</t>
  </si>
  <si>
    <t>T_К/44/02/0009</t>
  </si>
  <si>
    <t>Реконструкция, модернизация, техническое перевооружение</t>
  </si>
  <si>
    <t>ВЛ. Линия эл. передачи ВЛ-0,4 кВ от ТП «Новый» (электросетевой линейный объект) г. Шарья, пос. Ветлужский, улицы Вишневая, Яблоневая, Южная, Российская, пер. Ромашковый, Лесной, линия электропередачи ВЛ-0,4 кВ от ТП "Новый" кадастровый номер 44:31:010101:285</t>
  </si>
  <si>
    <t>одноцепный</t>
  </si>
  <si>
    <t>2*6       4*16</t>
  </si>
  <si>
    <t>2*16             4*16</t>
  </si>
  <si>
    <t>ВЛ</t>
  </si>
  <si>
    <t>жб</t>
  </si>
  <si>
    <t>Реконструкция ЛЭП  к домам потребителя частого сектора и замена учета (151 однофазных приборов учета и 20 трехфазных приборов учета)</t>
  </si>
  <si>
    <t>СИП 2*16, СИП 4*16, ПУ</t>
  </si>
  <si>
    <t>Костромская обл., г. Шарья, п. Новый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</si>
</sst>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168" fontId="48" fillId="0" borderId="1" xfId="45" applyNumberFormat="1" applyFont="1" applyFill="1" applyBorder="1" applyAlignment="1">
      <alignment horizontal="center" vertical="center" wrapText="1"/>
    </xf>
    <xf numFmtId="0" fontId="43" fillId="0" borderId="52" xfId="0" applyFont="1" applyBorder="1" applyAlignment="1">
      <alignment horizontal="center" vertical="top" wrapText="1"/>
    </xf>
    <xf numFmtId="0" fontId="41" fillId="0" borderId="45" xfId="2"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C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8" t="s">
        <v>571</v>
      </c>
      <c r="B2" s="258"/>
      <c r="C2" s="258"/>
      <c r="D2" s="215"/>
      <c r="E2" s="215"/>
      <c r="F2" s="215"/>
      <c r="G2" s="215"/>
      <c r="H2" s="215"/>
      <c r="I2" s="215"/>
      <c r="J2" s="215"/>
    </row>
    <row r="3" spans="1:22" s="12" customFormat="1" ht="18">
      <c r="A3" s="17"/>
      <c r="F3" s="16"/>
      <c r="G3" s="16"/>
      <c r="H3" s="15"/>
    </row>
    <row r="4" spans="1:22" s="12" customFormat="1" ht="17.399999999999999">
      <c r="A4" s="262" t="s">
        <v>9</v>
      </c>
      <c r="B4" s="262"/>
      <c r="C4" s="262"/>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3" t="s">
        <v>573</v>
      </c>
      <c r="B6" s="263"/>
      <c r="C6" s="263"/>
      <c r="D6" s="8"/>
      <c r="E6" s="8"/>
      <c r="F6" s="8"/>
      <c r="G6" s="8"/>
      <c r="H6" s="8"/>
      <c r="I6" s="13"/>
      <c r="J6" s="13"/>
      <c r="K6" s="13"/>
      <c r="L6" s="13"/>
      <c r="M6" s="13"/>
      <c r="N6" s="13"/>
      <c r="O6" s="13"/>
      <c r="P6" s="13"/>
      <c r="Q6" s="13"/>
      <c r="R6" s="13"/>
      <c r="S6" s="13"/>
      <c r="T6" s="13"/>
      <c r="U6" s="13"/>
      <c r="V6" s="13"/>
    </row>
    <row r="7" spans="1:22" s="12" customFormat="1" ht="17.399999999999999">
      <c r="A7" s="259" t="s">
        <v>8</v>
      </c>
      <c r="B7" s="259"/>
      <c r="C7" s="259"/>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3" t="s">
        <v>582</v>
      </c>
      <c r="B9" s="263"/>
      <c r="C9" s="263"/>
      <c r="D9" s="8"/>
      <c r="E9" s="8"/>
      <c r="F9" s="8"/>
      <c r="G9" s="8"/>
      <c r="H9" s="8"/>
      <c r="I9" s="13"/>
      <c r="J9" s="13"/>
      <c r="K9" s="13"/>
      <c r="L9" s="13"/>
      <c r="M9" s="13"/>
      <c r="N9" s="13"/>
      <c r="O9" s="13"/>
      <c r="P9" s="13"/>
      <c r="Q9" s="13"/>
      <c r="R9" s="13"/>
      <c r="S9" s="13"/>
      <c r="T9" s="13"/>
      <c r="U9" s="13"/>
      <c r="V9" s="13"/>
    </row>
    <row r="10" spans="1:22" s="12" customFormat="1" ht="17.399999999999999">
      <c r="A10" s="259" t="s">
        <v>7</v>
      </c>
      <c r="B10" s="259"/>
      <c r="C10" s="259"/>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4" t="s">
        <v>581</v>
      </c>
      <c r="B12" s="264"/>
      <c r="C12" s="264"/>
      <c r="D12" s="8"/>
      <c r="E12" s="8"/>
      <c r="F12" s="8"/>
      <c r="G12" s="8"/>
      <c r="H12" s="8"/>
      <c r="I12" s="8"/>
      <c r="J12" s="8"/>
      <c r="K12" s="8"/>
      <c r="L12" s="8"/>
      <c r="M12" s="8"/>
      <c r="N12" s="8"/>
      <c r="O12" s="8"/>
      <c r="P12" s="8"/>
      <c r="Q12" s="8"/>
      <c r="R12" s="8"/>
      <c r="S12" s="8"/>
      <c r="T12" s="8"/>
      <c r="U12" s="8"/>
      <c r="V12" s="8"/>
    </row>
    <row r="13" spans="1:22" s="3" customFormat="1" ht="15" customHeight="1">
      <c r="A13" s="259" t="s">
        <v>6</v>
      </c>
      <c r="B13" s="259"/>
      <c r="C13" s="259"/>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60" t="s">
        <v>535</v>
      </c>
      <c r="B15" s="261"/>
      <c r="C15" s="261"/>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583</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577</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5"/>
      <c r="B21" s="256"/>
      <c r="C21" s="257"/>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580</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5"/>
      <c r="B36" s="256"/>
      <c r="C36" s="257"/>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5"/>
      <c r="B44" s="256"/>
      <c r="C44" s="257"/>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4.5890880000000003</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I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row>
    <row r="2" spans="1:28" s="12" customFormat="1" ht="15.6">
      <c r="A2" s="17"/>
    </row>
    <row r="3" spans="1:28" s="12" customFormat="1" ht="17.399999999999999">
      <c r="A3" s="262" t="s">
        <v>9</v>
      </c>
      <c r="B3" s="262"/>
      <c r="C3" s="262"/>
      <c r="D3" s="262"/>
      <c r="E3" s="262"/>
      <c r="F3" s="262"/>
      <c r="G3" s="262"/>
      <c r="H3" s="262"/>
      <c r="I3" s="262"/>
      <c r="J3" s="262"/>
      <c r="K3" s="262"/>
      <c r="L3" s="262"/>
      <c r="M3" s="262"/>
      <c r="N3" s="262"/>
      <c r="O3" s="262"/>
      <c r="P3" s="262"/>
      <c r="Q3" s="262"/>
      <c r="R3" s="262"/>
      <c r="S3" s="262"/>
      <c r="T3" s="13"/>
      <c r="U3" s="13"/>
      <c r="V3" s="13"/>
      <c r="W3" s="13"/>
      <c r="X3" s="13"/>
      <c r="Y3" s="13"/>
      <c r="Z3" s="13"/>
      <c r="AA3" s="13"/>
      <c r="AB3" s="13"/>
    </row>
    <row r="4" spans="1:28" s="12" customFormat="1" ht="17.399999999999999">
      <c r="A4" s="262"/>
      <c r="B4" s="262"/>
      <c r="C4" s="262"/>
      <c r="D4" s="262"/>
      <c r="E4" s="262"/>
      <c r="F4" s="262"/>
      <c r="G4" s="262"/>
      <c r="H4" s="262"/>
      <c r="I4" s="262"/>
      <c r="J4" s="262"/>
      <c r="K4" s="262"/>
      <c r="L4" s="262"/>
      <c r="M4" s="262"/>
      <c r="N4" s="262"/>
      <c r="O4" s="262"/>
      <c r="P4" s="262"/>
      <c r="Q4" s="262"/>
      <c r="R4" s="262"/>
      <c r="S4" s="262"/>
      <c r="T4" s="13"/>
      <c r="U4" s="13"/>
      <c r="V4" s="13"/>
      <c r="W4" s="13"/>
      <c r="X4" s="13"/>
      <c r="Y4" s="13"/>
      <c r="Z4" s="13"/>
      <c r="AA4" s="13"/>
      <c r="AB4" s="13"/>
    </row>
    <row r="5" spans="1:28" s="12" customFormat="1" ht="17.399999999999999">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13"/>
      <c r="U5" s="13"/>
      <c r="V5" s="13"/>
      <c r="W5" s="13"/>
      <c r="X5" s="13"/>
      <c r="Y5" s="13"/>
      <c r="Z5" s="13"/>
      <c r="AA5" s="13"/>
      <c r="AB5" s="13"/>
    </row>
    <row r="6" spans="1:28" s="12" customFormat="1" ht="17.399999999999999">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c r="A8" s="263" t="str">
        <f>'1. паспорт местоположение'!A9:C9</f>
        <v>T_К/44/02/0009</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s="3" customFormat="1" ht="15" customHeight="1">
      <c r="A12" s="259" t="s">
        <v>6</v>
      </c>
      <c r="B12" s="259"/>
      <c r="C12" s="259"/>
      <c r="D12" s="259"/>
      <c r="E12" s="259"/>
      <c r="F12" s="259"/>
      <c r="G12" s="259"/>
      <c r="H12" s="259"/>
      <c r="I12" s="259"/>
      <c r="J12" s="259"/>
      <c r="K12" s="259"/>
      <c r="L12" s="259"/>
      <c r="M12" s="259"/>
      <c r="N12" s="259"/>
      <c r="O12" s="259"/>
      <c r="P12" s="259"/>
      <c r="Q12" s="259"/>
      <c r="R12" s="259"/>
      <c r="S12" s="259"/>
      <c r="T12" s="6"/>
      <c r="U12" s="6"/>
      <c r="V12" s="6"/>
      <c r="W12" s="6"/>
      <c r="X12" s="6"/>
      <c r="Y12" s="6"/>
      <c r="Z12" s="6"/>
      <c r="AA12" s="6"/>
      <c r="AB12" s="6"/>
    </row>
    <row r="13" spans="1:28" s="3" customFormat="1" ht="15" customHeight="1">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row>
    <row r="14" spans="1:28" s="3" customFormat="1" ht="45.75" customHeight="1">
      <c r="A14" s="260" t="s">
        <v>509</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c r="A15" s="266"/>
      <c r="B15" s="266"/>
      <c r="C15" s="266"/>
      <c r="D15" s="266"/>
      <c r="E15" s="266"/>
      <c r="F15" s="266"/>
      <c r="G15" s="266"/>
      <c r="H15" s="266"/>
      <c r="I15" s="266"/>
      <c r="J15" s="266"/>
      <c r="K15" s="266"/>
      <c r="L15" s="266"/>
      <c r="M15" s="266"/>
      <c r="N15" s="266"/>
      <c r="O15" s="266"/>
      <c r="P15" s="266"/>
      <c r="Q15" s="266"/>
      <c r="R15" s="266"/>
      <c r="S15" s="266"/>
      <c r="T15" s="4"/>
      <c r="U15" s="4"/>
      <c r="V15" s="4"/>
      <c r="W15" s="4"/>
      <c r="X15" s="4"/>
      <c r="Y15" s="4"/>
    </row>
    <row r="16" spans="1:28" s="3" customFormat="1" ht="54" customHeight="1">
      <c r="A16" s="268" t="s">
        <v>5</v>
      </c>
      <c r="B16" s="268" t="s">
        <v>104</v>
      </c>
      <c r="C16" s="269" t="s">
        <v>399</v>
      </c>
      <c r="D16" s="268" t="s">
        <v>398</v>
      </c>
      <c r="E16" s="268" t="s">
        <v>103</v>
      </c>
      <c r="F16" s="268" t="s">
        <v>102</v>
      </c>
      <c r="G16" s="268" t="s">
        <v>394</v>
      </c>
      <c r="H16" s="268" t="s">
        <v>101</v>
      </c>
      <c r="I16" s="268" t="s">
        <v>100</v>
      </c>
      <c r="J16" s="268" t="s">
        <v>99</v>
      </c>
      <c r="K16" s="268" t="s">
        <v>98</v>
      </c>
      <c r="L16" s="268" t="s">
        <v>97</v>
      </c>
      <c r="M16" s="268" t="s">
        <v>96</v>
      </c>
      <c r="N16" s="268" t="s">
        <v>95</v>
      </c>
      <c r="O16" s="268" t="s">
        <v>94</v>
      </c>
      <c r="P16" s="268" t="s">
        <v>93</v>
      </c>
      <c r="Q16" s="268" t="s">
        <v>397</v>
      </c>
      <c r="R16" s="268"/>
      <c r="S16" s="271" t="s">
        <v>501</v>
      </c>
      <c r="T16" s="4"/>
      <c r="U16" s="4"/>
      <c r="V16" s="4"/>
      <c r="W16" s="4"/>
      <c r="X16" s="4"/>
      <c r="Y16" s="4"/>
    </row>
    <row r="17" spans="1:28" s="3" customFormat="1" ht="180.75" customHeight="1">
      <c r="A17" s="268"/>
      <c r="B17" s="268"/>
      <c r="C17" s="270"/>
      <c r="D17" s="268"/>
      <c r="E17" s="268"/>
      <c r="F17" s="268"/>
      <c r="G17" s="268"/>
      <c r="H17" s="268"/>
      <c r="I17" s="268"/>
      <c r="J17" s="268"/>
      <c r="K17" s="268"/>
      <c r="L17" s="268"/>
      <c r="M17" s="268"/>
      <c r="N17" s="268"/>
      <c r="O17" s="268"/>
      <c r="P17" s="268"/>
      <c r="Q17" s="45" t="s">
        <v>395</v>
      </c>
      <c r="R17" s="46" t="s">
        <v>396</v>
      </c>
      <c r="S17" s="271"/>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L16:L17"/>
    <mergeCell ref="Q16:R16"/>
    <mergeCell ref="P16:P17"/>
    <mergeCell ref="O16:O17"/>
    <mergeCell ref="N16:N17"/>
    <mergeCell ref="M16:M17"/>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0" zoomScale="85" zoomScaleNormal="60" zoomScaleSheetLayoutView="85" workbookViewId="0">
      <selection activeCell="B22" sqref="B22:T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8" t="str">
        <f>'1. паспорт местоположение'!A2:C2</f>
        <v>Год раскрытия информации: 2026 год</v>
      </c>
      <c r="B3" s="258"/>
      <c r="C3" s="258"/>
      <c r="D3" s="258"/>
      <c r="E3" s="258"/>
      <c r="F3" s="258"/>
      <c r="G3" s="258"/>
      <c r="H3" s="258"/>
      <c r="I3" s="258"/>
      <c r="J3" s="258"/>
      <c r="K3" s="258"/>
      <c r="L3" s="258"/>
      <c r="M3" s="258"/>
      <c r="N3" s="258"/>
      <c r="O3" s="258"/>
      <c r="P3" s="258"/>
      <c r="Q3" s="258"/>
      <c r="R3" s="258"/>
      <c r="S3" s="258"/>
      <c r="T3" s="258"/>
    </row>
    <row r="4" spans="1:20" s="12" customFormat="1">
      <c r="A4" s="17"/>
      <c r="H4" s="16"/>
    </row>
    <row r="5" spans="1:20" s="12" customFormat="1" ht="17.399999999999999">
      <c r="A5" s="262" t="s">
        <v>9</v>
      </c>
      <c r="B5" s="262"/>
      <c r="C5" s="262"/>
      <c r="D5" s="262"/>
      <c r="E5" s="262"/>
      <c r="F5" s="262"/>
      <c r="G5" s="262"/>
      <c r="H5" s="262"/>
      <c r="I5" s="262"/>
      <c r="J5" s="262"/>
      <c r="K5" s="262"/>
      <c r="L5" s="262"/>
      <c r="M5" s="262"/>
      <c r="N5" s="262"/>
      <c r="O5" s="262"/>
      <c r="P5" s="262"/>
      <c r="Q5" s="262"/>
      <c r="R5" s="262"/>
      <c r="S5" s="262"/>
      <c r="T5" s="262"/>
    </row>
    <row r="6" spans="1:20" s="12" customFormat="1" ht="17.399999999999999">
      <c r="A6" s="262"/>
      <c r="B6" s="262"/>
      <c r="C6" s="262"/>
      <c r="D6" s="262"/>
      <c r="E6" s="262"/>
      <c r="F6" s="262"/>
      <c r="G6" s="262"/>
      <c r="H6" s="262"/>
      <c r="I6" s="262"/>
      <c r="J6" s="262"/>
      <c r="K6" s="262"/>
      <c r="L6" s="262"/>
      <c r="M6" s="262"/>
      <c r="N6" s="262"/>
      <c r="O6" s="262"/>
      <c r="P6" s="262"/>
      <c r="Q6" s="262"/>
      <c r="R6" s="262"/>
      <c r="S6" s="262"/>
      <c r="T6" s="262"/>
    </row>
    <row r="7" spans="1:20" s="12" customFormat="1" ht="18.75" customHeight="1">
      <c r="A7" s="263" t="str">
        <f>'1. паспорт местоположение'!A6:C6</f>
        <v>Общество с ограниченной ответственностью "КФК Энерго"</v>
      </c>
      <c r="B7" s="263"/>
      <c r="C7" s="263"/>
      <c r="D7" s="263"/>
      <c r="E7" s="263"/>
      <c r="F7" s="263"/>
      <c r="G7" s="263"/>
      <c r="H7" s="263"/>
      <c r="I7" s="263"/>
      <c r="J7" s="263"/>
      <c r="K7" s="263"/>
      <c r="L7" s="263"/>
      <c r="M7" s="263"/>
      <c r="N7" s="263"/>
      <c r="O7" s="263"/>
      <c r="P7" s="263"/>
      <c r="Q7" s="263"/>
      <c r="R7" s="263"/>
      <c r="S7" s="263"/>
      <c r="T7" s="263"/>
    </row>
    <row r="8" spans="1:20" s="12" customFormat="1" ht="18.75" customHeight="1">
      <c r="A8" s="259" t="s">
        <v>8</v>
      </c>
      <c r="B8" s="259"/>
      <c r="C8" s="259"/>
      <c r="D8" s="259"/>
      <c r="E8" s="259"/>
      <c r="F8" s="259"/>
      <c r="G8" s="259"/>
      <c r="H8" s="259"/>
      <c r="I8" s="259"/>
      <c r="J8" s="259"/>
      <c r="K8" s="259"/>
      <c r="L8" s="259"/>
      <c r="M8" s="259"/>
      <c r="N8" s="259"/>
      <c r="O8" s="259"/>
      <c r="P8" s="259"/>
      <c r="Q8" s="259"/>
      <c r="R8" s="259"/>
      <c r="S8" s="259"/>
      <c r="T8" s="259"/>
    </row>
    <row r="9" spans="1:20" s="12" customFormat="1" ht="17.399999999999999">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3" t="str">
        <f>'1. паспорт местоположение'!A9:C9</f>
        <v>T_К/44/02/0009</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75" t="str">
        <f>'1. паспорт местоположение'!A12:C12</f>
        <v>Реконструкция ЛЭП  к домам потребителя частого сектора и замена учета по адресу: Костромская обл., г. Шарья, пос. Новый</v>
      </c>
      <c r="B13" s="275"/>
      <c r="C13" s="275"/>
      <c r="D13" s="275"/>
      <c r="E13" s="275"/>
      <c r="F13" s="275"/>
      <c r="G13" s="275"/>
      <c r="H13" s="275"/>
      <c r="I13" s="275"/>
      <c r="J13" s="275"/>
      <c r="K13" s="275"/>
      <c r="L13" s="275"/>
      <c r="M13" s="275"/>
      <c r="N13" s="275"/>
      <c r="O13" s="275"/>
      <c r="P13" s="275"/>
      <c r="Q13" s="275"/>
      <c r="R13" s="275"/>
      <c r="S13" s="275"/>
      <c r="T13" s="275"/>
    </row>
    <row r="14" spans="1:20" s="3" customFormat="1" ht="15" customHeight="1">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 customHeight="1">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c r="A16" s="261" t="s">
        <v>514</v>
      </c>
      <c r="B16" s="261"/>
      <c r="C16" s="261"/>
      <c r="D16" s="261"/>
      <c r="E16" s="261"/>
      <c r="F16" s="261"/>
      <c r="G16" s="261"/>
      <c r="H16" s="261"/>
      <c r="I16" s="261"/>
      <c r="J16" s="261"/>
      <c r="K16" s="261"/>
      <c r="L16" s="261"/>
      <c r="M16" s="261"/>
      <c r="N16" s="261"/>
      <c r="O16" s="261"/>
      <c r="P16" s="261"/>
      <c r="Q16" s="261"/>
      <c r="R16" s="261"/>
      <c r="S16" s="261"/>
      <c r="T16" s="261"/>
    </row>
    <row r="17" spans="1:113" s="63" customFormat="1" ht="21" customHeight="1">
      <c r="A17" s="276"/>
      <c r="B17" s="276"/>
      <c r="C17" s="276"/>
      <c r="D17" s="276"/>
      <c r="E17" s="276"/>
      <c r="F17" s="276"/>
      <c r="G17" s="276"/>
      <c r="H17" s="276"/>
      <c r="I17" s="276"/>
      <c r="J17" s="276"/>
      <c r="K17" s="276"/>
      <c r="L17" s="276"/>
      <c r="M17" s="276"/>
      <c r="N17" s="276"/>
      <c r="O17" s="276"/>
      <c r="P17" s="276"/>
      <c r="Q17" s="276"/>
      <c r="R17" s="276"/>
      <c r="S17" s="276"/>
      <c r="T17" s="276"/>
    </row>
    <row r="18" spans="1:113" ht="46.5" customHeight="1">
      <c r="A18" s="277" t="s">
        <v>5</v>
      </c>
      <c r="B18" s="280" t="s">
        <v>228</v>
      </c>
      <c r="C18" s="281"/>
      <c r="D18" s="284" t="s">
        <v>126</v>
      </c>
      <c r="E18" s="280" t="s">
        <v>543</v>
      </c>
      <c r="F18" s="281"/>
      <c r="G18" s="280" t="s">
        <v>279</v>
      </c>
      <c r="H18" s="281"/>
      <c r="I18" s="280" t="s">
        <v>125</v>
      </c>
      <c r="J18" s="281"/>
      <c r="K18" s="284" t="s">
        <v>124</v>
      </c>
      <c r="L18" s="280" t="s">
        <v>123</v>
      </c>
      <c r="M18" s="281"/>
      <c r="N18" s="280" t="s">
        <v>539</v>
      </c>
      <c r="O18" s="281"/>
      <c r="P18" s="284" t="s">
        <v>122</v>
      </c>
      <c r="Q18" s="272" t="s">
        <v>121</v>
      </c>
      <c r="R18" s="273"/>
      <c r="S18" s="272" t="s">
        <v>120</v>
      </c>
      <c r="T18" s="274"/>
    </row>
    <row r="19" spans="1:113" ht="204.75" customHeight="1">
      <c r="A19" s="278"/>
      <c r="B19" s="282"/>
      <c r="C19" s="283"/>
      <c r="D19" s="287"/>
      <c r="E19" s="282"/>
      <c r="F19" s="283"/>
      <c r="G19" s="282"/>
      <c r="H19" s="283"/>
      <c r="I19" s="282"/>
      <c r="J19" s="283"/>
      <c r="K19" s="285"/>
      <c r="L19" s="282"/>
      <c r="M19" s="283"/>
      <c r="N19" s="282"/>
      <c r="O19" s="283"/>
      <c r="P19" s="285"/>
      <c r="Q19" s="118" t="s">
        <v>119</v>
      </c>
      <c r="R19" s="118" t="s">
        <v>513</v>
      </c>
      <c r="S19" s="118" t="s">
        <v>118</v>
      </c>
      <c r="T19" s="118" t="s">
        <v>117</v>
      </c>
    </row>
    <row r="20" spans="1:113" ht="51.75" customHeight="1">
      <c r="A20" s="279"/>
      <c r="B20" s="213" t="s">
        <v>115</v>
      </c>
      <c r="C20" s="213" t="s">
        <v>116</v>
      </c>
      <c r="D20" s="285"/>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64" t="s">
        <v>562</v>
      </c>
      <c r="C22" s="64" t="s">
        <v>562</v>
      </c>
      <c r="D22" s="64" t="s">
        <v>562</v>
      </c>
      <c r="E22" s="64" t="s">
        <v>562</v>
      </c>
      <c r="F22" s="64" t="s">
        <v>562</v>
      </c>
      <c r="G22" s="64" t="s">
        <v>562</v>
      </c>
      <c r="H22" s="64" t="s">
        <v>562</v>
      </c>
      <c r="I22" s="64" t="s">
        <v>562</v>
      </c>
      <c r="J22" s="64" t="s">
        <v>562</v>
      </c>
      <c r="K22" s="64" t="s">
        <v>562</v>
      </c>
      <c r="L22" s="64" t="s">
        <v>562</v>
      </c>
      <c r="M22" s="64" t="s">
        <v>562</v>
      </c>
      <c r="N22" s="64" t="s">
        <v>562</v>
      </c>
      <c r="O22" s="64" t="s">
        <v>562</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86" t="s">
        <v>547</v>
      </c>
      <c r="C24" s="286"/>
      <c r="D24" s="286"/>
      <c r="E24" s="286"/>
      <c r="F24" s="286"/>
      <c r="G24" s="286"/>
      <c r="H24" s="286"/>
      <c r="I24" s="286"/>
      <c r="J24" s="286"/>
      <c r="K24" s="286"/>
      <c r="L24" s="286"/>
      <c r="M24" s="286"/>
      <c r="N24" s="286"/>
      <c r="O24" s="286"/>
      <c r="P24" s="286"/>
      <c r="Q24" s="286"/>
      <c r="R24" s="286"/>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B24:R24"/>
    <mergeCell ref="L18:M19"/>
    <mergeCell ref="N18:O19"/>
    <mergeCell ref="P18:P19"/>
    <mergeCell ref="D18:D20"/>
    <mergeCell ref="B18:C19"/>
    <mergeCell ref="A18:A20"/>
    <mergeCell ref="E18:F19"/>
    <mergeCell ref="G18:H19"/>
    <mergeCell ref="I18:J19"/>
    <mergeCell ref="K18:K19"/>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M4" zoomScale="60" workbookViewId="0">
      <selection activeCell="X22" sqref="X22:AA22"/>
    </sheetView>
  </sheetViews>
  <sheetFormatPr defaultColWidth="10.6640625" defaultRowHeight="15.6"/>
  <cols>
    <col min="1" max="1" width="10.6640625" style="55"/>
    <col min="2" max="2" width="22" style="55" customWidth="1"/>
    <col min="3" max="3" width="22.5546875" style="55" customWidth="1"/>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2" t="s">
        <v>9</v>
      </c>
      <c r="F4" s="262"/>
      <c r="G4" s="262"/>
      <c r="H4" s="262"/>
      <c r="I4" s="262"/>
      <c r="J4" s="262"/>
      <c r="K4" s="262"/>
      <c r="L4" s="262"/>
      <c r="M4" s="262"/>
      <c r="N4" s="262"/>
      <c r="O4" s="262"/>
      <c r="P4" s="262"/>
      <c r="Q4" s="262"/>
      <c r="R4" s="262"/>
      <c r="S4" s="262"/>
      <c r="T4" s="262"/>
      <c r="U4" s="262"/>
      <c r="V4" s="262"/>
      <c r="W4" s="262"/>
      <c r="X4" s="262"/>
      <c r="Y4" s="262"/>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3" t="str">
        <f>'1. паспорт местоположение'!C23</f>
        <v>Костромская область</v>
      </c>
      <c r="F6" s="263"/>
      <c r="G6" s="263"/>
      <c r="H6" s="263"/>
      <c r="I6" s="263"/>
      <c r="J6" s="263"/>
      <c r="K6" s="263"/>
      <c r="L6" s="263"/>
      <c r="M6" s="263"/>
      <c r="N6" s="263"/>
      <c r="O6" s="263"/>
      <c r="P6" s="263"/>
      <c r="Q6" s="263"/>
      <c r="R6" s="263"/>
      <c r="S6" s="263"/>
      <c r="T6" s="263"/>
      <c r="U6" s="263"/>
      <c r="V6" s="263"/>
      <c r="W6" s="263"/>
      <c r="X6" s="263"/>
      <c r="Y6" s="263"/>
    </row>
    <row r="7" spans="1:27" s="12" customFormat="1" ht="18.75" customHeight="1">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3" t="str">
        <f>'1. паспорт местоположение'!A9:C9</f>
        <v>T_К/44/02/0009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3" customFormat="1" ht="15" customHeight="1">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1"/>
      <c r="F15" s="261"/>
      <c r="G15" s="261"/>
      <c r="H15" s="261"/>
      <c r="I15" s="261"/>
      <c r="J15" s="261"/>
      <c r="K15" s="261"/>
      <c r="L15" s="261"/>
      <c r="M15" s="261"/>
      <c r="N15" s="261"/>
      <c r="O15" s="261"/>
      <c r="P15" s="261"/>
      <c r="Q15" s="261"/>
      <c r="R15" s="261"/>
      <c r="S15" s="261"/>
      <c r="T15" s="261"/>
      <c r="U15" s="261"/>
      <c r="V15" s="261"/>
      <c r="W15" s="261"/>
      <c r="X15" s="261"/>
      <c r="Y15" s="261"/>
    </row>
    <row r="16" spans="1:27" ht="25.5" customHeight="1">
      <c r="A16" s="261" t="s">
        <v>516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63" customFormat="1" ht="21" customHeight="1"/>
    <row r="18" spans="1:27" ht="15.75" customHeight="1">
      <c r="A18" s="288" t="s">
        <v>5</v>
      </c>
      <c r="B18" s="290" t="s">
        <v>523</v>
      </c>
      <c r="C18" s="291"/>
      <c r="D18" s="290" t="s">
        <v>525</v>
      </c>
      <c r="E18" s="291"/>
      <c r="F18" s="272" t="s">
        <v>98</v>
      </c>
      <c r="G18" s="274"/>
      <c r="H18" s="274"/>
      <c r="I18" s="273"/>
      <c r="J18" s="288" t="s">
        <v>526</v>
      </c>
      <c r="K18" s="290" t="s">
        <v>527</v>
      </c>
      <c r="L18" s="291"/>
      <c r="M18" s="290" t="s">
        <v>528</v>
      </c>
      <c r="N18" s="291"/>
      <c r="O18" s="290" t="s">
        <v>515</v>
      </c>
      <c r="P18" s="291"/>
      <c r="Q18" s="290" t="s">
        <v>131</v>
      </c>
      <c r="R18" s="291"/>
      <c r="S18" s="288" t="s">
        <v>130</v>
      </c>
      <c r="T18" s="288" t="s">
        <v>529</v>
      </c>
      <c r="U18" s="288" t="s">
        <v>524</v>
      </c>
      <c r="V18" s="290" t="s">
        <v>129</v>
      </c>
      <c r="W18" s="291"/>
      <c r="X18" s="272" t="s">
        <v>121</v>
      </c>
      <c r="Y18" s="274"/>
      <c r="Z18" s="272" t="s">
        <v>120</v>
      </c>
      <c r="AA18" s="274"/>
    </row>
    <row r="19" spans="1:27" ht="216" customHeight="1">
      <c r="A19" s="294"/>
      <c r="B19" s="292"/>
      <c r="C19" s="293"/>
      <c r="D19" s="292"/>
      <c r="E19" s="293"/>
      <c r="F19" s="272" t="s">
        <v>128</v>
      </c>
      <c r="G19" s="273"/>
      <c r="H19" s="272" t="s">
        <v>127</v>
      </c>
      <c r="I19" s="27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94" customHeight="1">
      <c r="A22" s="124"/>
      <c r="B22" s="125" t="s">
        <v>584</v>
      </c>
      <c r="C22" s="125" t="s">
        <v>584</v>
      </c>
      <c r="D22" s="125" t="s">
        <v>581</v>
      </c>
      <c r="E22" s="125" t="s">
        <v>581</v>
      </c>
      <c r="F22" s="125">
        <v>0.4</v>
      </c>
      <c r="G22" s="126">
        <v>0.4</v>
      </c>
      <c r="H22" s="126">
        <v>0.4</v>
      </c>
      <c r="I22" s="126">
        <v>0.4</v>
      </c>
      <c r="J22" s="127" t="s">
        <v>562</v>
      </c>
      <c r="K22" s="253" t="s">
        <v>585</v>
      </c>
      <c r="L22" s="253" t="s">
        <v>585</v>
      </c>
      <c r="M22" s="128" t="s">
        <v>586</v>
      </c>
      <c r="N22" s="129" t="s">
        <v>587</v>
      </c>
      <c r="O22" s="129" t="s">
        <v>588</v>
      </c>
      <c r="P22" s="129" t="s">
        <v>588</v>
      </c>
      <c r="Q22" s="129"/>
      <c r="R22" s="126"/>
      <c r="S22" s="127" t="s">
        <v>562</v>
      </c>
      <c r="T22" s="127" t="s">
        <v>562</v>
      </c>
      <c r="U22" s="127" t="s">
        <v>562</v>
      </c>
      <c r="V22" s="127" t="s">
        <v>589</v>
      </c>
      <c r="W22" s="129" t="s">
        <v>589</v>
      </c>
      <c r="X22" s="127" t="s">
        <v>562</v>
      </c>
      <c r="Y22" s="127" t="s">
        <v>562</v>
      </c>
      <c r="Z22" s="127" t="s">
        <v>562</v>
      </c>
      <c r="AA22" s="127" t="s">
        <v>562</v>
      </c>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6:Y6"/>
    <mergeCell ref="E7:Y7"/>
    <mergeCell ref="E10:Y10"/>
    <mergeCell ref="A9:AA9"/>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6"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8" t="str">
        <f>'1. паспорт местоположение'!A2:C2</f>
        <v>Год раскрытия информации: 2026 год</v>
      </c>
      <c r="B2" s="258"/>
      <c r="C2" s="258"/>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2" t="s">
        <v>9</v>
      </c>
      <c r="B4" s="262"/>
      <c r="C4" s="262"/>
      <c r="D4" s="13"/>
      <c r="E4" s="13"/>
      <c r="F4" s="13"/>
      <c r="G4" s="13"/>
      <c r="H4" s="13"/>
      <c r="I4" s="13"/>
      <c r="J4" s="13"/>
      <c r="K4" s="13"/>
      <c r="L4" s="13"/>
      <c r="M4" s="13"/>
      <c r="N4" s="13"/>
      <c r="O4" s="13"/>
      <c r="P4" s="13"/>
      <c r="Q4" s="13"/>
      <c r="R4" s="13"/>
      <c r="S4" s="13"/>
      <c r="T4" s="13"/>
      <c r="U4" s="13"/>
    </row>
    <row r="5" spans="1:29" s="12" customFormat="1" ht="17.399999999999999">
      <c r="A5" s="262"/>
      <c r="B5" s="262"/>
      <c r="C5" s="262"/>
      <c r="D5" s="14"/>
      <c r="E5" s="14"/>
      <c r="F5" s="14"/>
      <c r="G5" s="14"/>
      <c r="H5" s="13"/>
      <c r="I5" s="13"/>
      <c r="J5" s="13"/>
      <c r="K5" s="13"/>
      <c r="L5" s="13"/>
      <c r="M5" s="13"/>
      <c r="N5" s="13"/>
      <c r="O5" s="13"/>
      <c r="P5" s="13"/>
      <c r="Q5" s="13"/>
      <c r="R5" s="13"/>
      <c r="S5" s="13"/>
      <c r="T5" s="13"/>
      <c r="U5" s="13"/>
    </row>
    <row r="6" spans="1:29" s="12" customFormat="1" ht="17.399999999999999">
      <c r="A6" s="263" t="str">
        <f>'1. паспорт местоположение'!A6:C6</f>
        <v>Общество с ограниченной ответственностью "КФК Энерго"</v>
      </c>
      <c r="B6" s="263"/>
      <c r="C6" s="263"/>
      <c r="D6" s="8"/>
      <c r="E6" s="8"/>
      <c r="F6" s="8"/>
      <c r="G6" s="8"/>
      <c r="H6" s="13"/>
      <c r="I6" s="13"/>
      <c r="J6" s="13"/>
      <c r="K6" s="13"/>
      <c r="L6" s="13"/>
      <c r="M6" s="13"/>
      <c r="N6" s="13"/>
      <c r="O6" s="13"/>
      <c r="P6" s="13"/>
      <c r="Q6" s="13"/>
      <c r="R6" s="13"/>
      <c r="S6" s="13"/>
      <c r="T6" s="13"/>
      <c r="U6" s="13"/>
    </row>
    <row r="7" spans="1:29" s="12" customFormat="1" ht="17.399999999999999">
      <c r="A7" s="259" t="s">
        <v>8</v>
      </c>
      <c r="B7" s="259"/>
      <c r="C7" s="259"/>
      <c r="D7" s="6"/>
      <c r="E7" s="6"/>
      <c r="F7" s="6"/>
      <c r="G7" s="6"/>
      <c r="H7" s="13"/>
      <c r="I7" s="13"/>
      <c r="J7" s="13"/>
      <c r="K7" s="13"/>
      <c r="L7" s="13"/>
      <c r="M7" s="13"/>
      <c r="N7" s="13"/>
      <c r="O7" s="13"/>
      <c r="P7" s="13"/>
      <c r="Q7" s="13"/>
      <c r="R7" s="13"/>
      <c r="S7" s="13"/>
      <c r="T7" s="13"/>
      <c r="U7" s="13"/>
    </row>
    <row r="8" spans="1:29" s="12" customFormat="1" ht="17.399999999999999">
      <c r="A8" s="262"/>
      <c r="B8" s="262"/>
      <c r="C8" s="262"/>
      <c r="D8" s="14"/>
      <c r="E8" s="14"/>
      <c r="F8" s="14"/>
      <c r="G8" s="14"/>
      <c r="H8" s="13"/>
      <c r="I8" s="13"/>
      <c r="J8" s="13"/>
      <c r="K8" s="13"/>
      <c r="L8" s="13"/>
      <c r="M8" s="13"/>
      <c r="N8" s="13"/>
      <c r="O8" s="13"/>
      <c r="P8" s="13"/>
      <c r="Q8" s="13"/>
      <c r="R8" s="13"/>
      <c r="S8" s="13"/>
      <c r="T8" s="13"/>
      <c r="U8" s="13"/>
    </row>
    <row r="9" spans="1:29" s="12" customFormat="1" ht="17.399999999999999">
      <c r="A9" s="263" t="str">
        <f>'1. паспорт местоположение'!A9:C9</f>
        <v>T_К/44/02/0009</v>
      </c>
      <c r="B9" s="263"/>
      <c r="C9" s="263"/>
      <c r="D9" s="8"/>
      <c r="E9" s="8"/>
      <c r="F9" s="8"/>
      <c r="G9" s="8"/>
      <c r="H9" s="13"/>
      <c r="I9" s="13"/>
      <c r="J9" s="13"/>
      <c r="K9" s="13"/>
      <c r="L9" s="13"/>
      <c r="M9" s="13"/>
      <c r="N9" s="13"/>
      <c r="O9" s="13"/>
      <c r="P9" s="13"/>
      <c r="Q9" s="13"/>
      <c r="R9" s="13"/>
      <c r="S9" s="13"/>
      <c r="T9" s="13"/>
      <c r="U9" s="13"/>
    </row>
    <row r="10" spans="1:29" s="12" customFormat="1" ht="17.399999999999999">
      <c r="A10" s="259" t="s">
        <v>7</v>
      </c>
      <c r="B10" s="259"/>
      <c r="C10" s="259"/>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4"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64"/>
      <c r="C12" s="264"/>
      <c r="D12" s="8"/>
      <c r="E12" s="8"/>
      <c r="F12" s="8"/>
      <c r="G12" s="8"/>
      <c r="H12" s="8"/>
      <c r="I12" s="8"/>
      <c r="J12" s="8"/>
      <c r="K12" s="8"/>
      <c r="L12" s="8"/>
      <c r="M12" s="8"/>
      <c r="N12" s="8"/>
      <c r="O12" s="8"/>
      <c r="P12" s="8"/>
      <c r="Q12" s="8"/>
      <c r="R12" s="8"/>
      <c r="S12" s="8"/>
      <c r="T12" s="8"/>
      <c r="U12" s="8"/>
    </row>
    <row r="13" spans="1:29" s="3" customFormat="1" ht="15" customHeight="1">
      <c r="A13" s="259" t="s">
        <v>6</v>
      </c>
      <c r="B13" s="259"/>
      <c r="C13" s="259"/>
      <c r="D13" s="6"/>
      <c r="E13" s="6"/>
      <c r="F13" s="6"/>
      <c r="G13" s="6"/>
      <c r="H13" s="6"/>
      <c r="I13" s="6"/>
      <c r="J13" s="6"/>
      <c r="K13" s="6"/>
      <c r="L13" s="6"/>
      <c r="M13" s="6"/>
      <c r="N13" s="6"/>
      <c r="O13" s="6"/>
      <c r="P13" s="6"/>
      <c r="Q13" s="6"/>
      <c r="R13" s="6"/>
      <c r="S13" s="6"/>
      <c r="T13" s="6"/>
      <c r="U13" s="6"/>
    </row>
    <row r="14" spans="1:29" s="3" customFormat="1" ht="15" customHeight="1">
      <c r="A14" s="265"/>
      <c r="B14" s="265"/>
      <c r="C14" s="265"/>
      <c r="D14" s="4"/>
      <c r="E14" s="4"/>
      <c r="F14" s="4"/>
      <c r="G14" s="4"/>
      <c r="H14" s="4"/>
      <c r="I14" s="4"/>
      <c r="J14" s="4"/>
      <c r="K14" s="4"/>
      <c r="L14" s="4"/>
      <c r="M14" s="4"/>
      <c r="N14" s="4"/>
      <c r="O14" s="4"/>
      <c r="P14" s="4"/>
      <c r="Q14" s="4"/>
      <c r="R14" s="4"/>
    </row>
    <row r="15" spans="1:29" s="3" customFormat="1" ht="27.75" customHeight="1">
      <c r="A15" s="260" t="s">
        <v>508</v>
      </c>
      <c r="B15" s="260"/>
      <c r="C15" s="260"/>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578</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590</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4.5890880000000003</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579</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2029</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2029</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c r="Z1" s="258"/>
    </row>
    <row r="3" spans="1:28"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08"/>
      <c r="AB3" s="208"/>
    </row>
    <row r="4" spans="1:28" ht="17.399999999999999">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08"/>
      <c r="AB4" s="208"/>
    </row>
    <row r="5" spans="1:28">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09"/>
      <c r="AB5" s="209"/>
    </row>
    <row r="6" spans="1:28" ht="15.6">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10"/>
      <c r="AB6" s="210"/>
    </row>
    <row r="7" spans="1:28" ht="17.399999999999999">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8"/>
      <c r="AB7" s="208"/>
    </row>
    <row r="8" spans="1:28">
      <c r="A8" s="263" t="str">
        <f>'1. паспорт местоположение'!A9:C9</f>
        <v>T_К/44/02/0009</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9"/>
      <c r="AB8" s="209"/>
    </row>
    <row r="9" spans="1:28" ht="15.6">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9"/>
      <c r="AB11" s="209"/>
    </row>
    <row r="12" spans="1:28" ht="15.6">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10"/>
      <c r="AB12" s="210"/>
    </row>
    <row r="13" spans="1:28">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18"/>
      <c r="AB13" s="218"/>
    </row>
    <row r="14" spans="1:2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18"/>
      <c r="AB14" s="218"/>
    </row>
    <row r="15" spans="1:28">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18"/>
      <c r="AB15" s="218"/>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18"/>
      <c r="AB16" s="218"/>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9"/>
      <c r="AB17" s="219"/>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9"/>
      <c r="AB18" s="219"/>
    </row>
    <row r="19" spans="1:28">
      <c r="A19" s="297" t="s">
        <v>540</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20"/>
      <c r="AB19" s="220"/>
    </row>
    <row r="20" spans="1:28" ht="32.25" customHeight="1">
      <c r="A20" s="299" t="s">
        <v>390</v>
      </c>
      <c r="B20" s="300"/>
      <c r="C20" s="300"/>
      <c r="D20" s="300"/>
      <c r="E20" s="300"/>
      <c r="F20" s="300"/>
      <c r="G20" s="300"/>
      <c r="H20" s="300"/>
      <c r="I20" s="300"/>
      <c r="J20" s="300"/>
      <c r="K20" s="300"/>
      <c r="L20" s="301"/>
      <c r="M20" s="298" t="s">
        <v>391</v>
      </c>
      <c r="N20" s="298"/>
      <c r="O20" s="298"/>
      <c r="P20" s="298"/>
      <c r="Q20" s="298"/>
      <c r="R20" s="298"/>
      <c r="S20" s="298"/>
      <c r="T20" s="298"/>
      <c r="U20" s="298"/>
      <c r="V20" s="298"/>
      <c r="W20" s="298"/>
      <c r="X20" s="298"/>
      <c r="Y20" s="298"/>
      <c r="Z20" s="298"/>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7:Z17"/>
    <mergeCell ref="A18:Z18"/>
    <mergeCell ref="A19:Z19"/>
    <mergeCell ref="M20:Z20"/>
    <mergeCell ref="A20:L20"/>
    <mergeCell ref="A12:Z12"/>
    <mergeCell ref="A13:Z13"/>
    <mergeCell ref="A14:Z14"/>
    <mergeCell ref="A15:Z15"/>
    <mergeCell ref="A16:Z16"/>
    <mergeCell ref="A7:Z7"/>
    <mergeCell ref="A8:Z8"/>
    <mergeCell ref="A9:Z9"/>
    <mergeCell ref="A10:Z10"/>
    <mergeCell ref="A11:Z11"/>
    <mergeCell ref="A1:Z1"/>
    <mergeCell ref="A3:Z3"/>
    <mergeCell ref="A4:Z4"/>
    <mergeCell ref="A5:Z5"/>
    <mergeCell ref="A6:Z6"/>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2" t="s">
        <v>9</v>
      </c>
      <c r="B4" s="262"/>
      <c r="C4" s="262"/>
      <c r="D4" s="262"/>
      <c r="E4" s="262"/>
      <c r="F4" s="262"/>
      <c r="G4" s="262"/>
      <c r="H4" s="262"/>
      <c r="I4" s="262"/>
      <c r="J4" s="262"/>
      <c r="K4" s="262"/>
      <c r="L4" s="262"/>
      <c r="M4" s="262"/>
      <c r="N4" s="262"/>
      <c r="O4" s="262"/>
      <c r="P4" s="13"/>
      <c r="Q4" s="13"/>
      <c r="R4" s="13"/>
      <c r="S4" s="13"/>
      <c r="T4" s="13"/>
      <c r="U4" s="13"/>
      <c r="V4" s="13"/>
      <c r="W4" s="13"/>
      <c r="X4" s="13"/>
      <c r="Y4" s="13"/>
      <c r="Z4" s="13"/>
    </row>
    <row r="5" spans="1:28" s="12" customFormat="1" ht="17.399999999999999">
      <c r="A5" s="262"/>
      <c r="B5" s="262"/>
      <c r="C5" s="262"/>
      <c r="D5" s="262"/>
      <c r="E5" s="262"/>
      <c r="F5" s="262"/>
      <c r="G5" s="262"/>
      <c r="H5" s="262"/>
      <c r="I5" s="262"/>
      <c r="J5" s="262"/>
      <c r="K5" s="262"/>
      <c r="L5" s="262"/>
      <c r="M5" s="262"/>
      <c r="N5" s="262"/>
      <c r="O5" s="262"/>
      <c r="P5" s="13"/>
      <c r="Q5" s="13"/>
      <c r="R5" s="13"/>
      <c r="S5" s="13"/>
      <c r="T5" s="13"/>
      <c r="U5" s="13"/>
      <c r="V5" s="13"/>
      <c r="W5" s="13"/>
      <c r="X5" s="13"/>
      <c r="Y5" s="13"/>
      <c r="Z5" s="13"/>
    </row>
    <row r="6" spans="1:28" s="12" customFormat="1" ht="17.399999999999999">
      <c r="A6" s="263" t="str">
        <f>'1. паспорт местоположение'!C23</f>
        <v>Костромская область</v>
      </c>
      <c r="B6" s="263"/>
      <c r="C6" s="263"/>
      <c r="D6" s="263"/>
      <c r="E6" s="263"/>
      <c r="F6" s="263"/>
      <c r="G6" s="263"/>
      <c r="H6" s="263"/>
      <c r="I6" s="263"/>
      <c r="J6" s="263"/>
      <c r="K6" s="263"/>
      <c r="L6" s="263"/>
      <c r="M6" s="263"/>
      <c r="N6" s="263"/>
      <c r="O6" s="263"/>
      <c r="P6" s="13"/>
      <c r="Q6" s="13"/>
      <c r="R6" s="13"/>
      <c r="S6" s="13"/>
      <c r="T6" s="13"/>
      <c r="U6" s="13"/>
      <c r="V6" s="13"/>
      <c r="W6" s="13"/>
      <c r="X6" s="13"/>
      <c r="Y6" s="13"/>
      <c r="Z6" s="13"/>
    </row>
    <row r="7" spans="1:28" s="12" customFormat="1" ht="17.399999999999999">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c r="A9" s="263" t="str">
        <f>'1. паспорт местоположение'!A9:C9</f>
        <v>T_К/44/02/0009</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s="3" customFormat="1" ht="15" customHeight="1">
      <c r="A13" s="259" t="s">
        <v>6</v>
      </c>
      <c r="B13" s="259"/>
      <c r="C13" s="259"/>
      <c r="D13" s="259"/>
      <c r="E13" s="259"/>
      <c r="F13" s="259"/>
      <c r="G13" s="259"/>
      <c r="H13" s="259"/>
      <c r="I13" s="259"/>
      <c r="J13" s="259"/>
      <c r="K13" s="259"/>
      <c r="L13" s="259"/>
      <c r="M13" s="259"/>
      <c r="N13" s="259"/>
      <c r="O13" s="259"/>
      <c r="P13" s="6"/>
      <c r="Q13" s="6"/>
      <c r="R13" s="6"/>
      <c r="S13" s="6"/>
      <c r="T13" s="6"/>
      <c r="U13" s="6"/>
      <c r="V13" s="6"/>
      <c r="W13" s="6"/>
      <c r="X13" s="6"/>
      <c r="Y13" s="6"/>
      <c r="Z13" s="6"/>
    </row>
    <row r="14" spans="1:28" s="3" customFormat="1" ht="15" customHeight="1">
      <c r="A14" s="265"/>
      <c r="B14" s="265"/>
      <c r="C14" s="265"/>
      <c r="D14" s="265"/>
      <c r="E14" s="265"/>
      <c r="F14" s="265"/>
      <c r="G14" s="265"/>
      <c r="H14" s="265"/>
      <c r="I14" s="265"/>
      <c r="J14" s="265"/>
      <c r="K14" s="265"/>
      <c r="L14" s="265"/>
      <c r="M14" s="265"/>
      <c r="N14" s="265"/>
      <c r="O14" s="265"/>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8" t="s">
        <v>5</v>
      </c>
      <c r="B16" s="268" t="s">
        <v>84</v>
      </c>
      <c r="C16" s="268" t="s">
        <v>83</v>
      </c>
      <c r="D16" s="268" t="s">
        <v>72</v>
      </c>
      <c r="E16" s="303" t="s">
        <v>82</v>
      </c>
      <c r="F16" s="304"/>
      <c r="G16" s="304"/>
      <c r="H16" s="304"/>
      <c r="I16" s="305"/>
      <c r="J16" s="268" t="s">
        <v>81</v>
      </c>
      <c r="K16" s="268"/>
      <c r="L16" s="268"/>
      <c r="M16" s="268"/>
      <c r="N16" s="268"/>
      <c r="O16" s="268"/>
      <c r="P16" s="4"/>
      <c r="Q16" s="4"/>
      <c r="R16" s="4"/>
      <c r="S16" s="4"/>
      <c r="T16" s="4"/>
      <c r="U16" s="4"/>
      <c r="V16" s="4"/>
      <c r="W16" s="4"/>
    </row>
    <row r="17" spans="1:26" s="3" customFormat="1" ht="51" customHeight="1">
      <c r="A17" s="268"/>
      <c r="B17" s="268"/>
      <c r="C17" s="268"/>
      <c r="D17" s="268"/>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row>
    <row r="3" spans="1:44" s="12" customFormat="1" ht="18">
      <c r="A3" s="17"/>
      <c r="I3" s="16"/>
      <c r="J3" s="16"/>
      <c r="K3" s="15"/>
    </row>
    <row r="4" spans="1:44" s="12" customFormat="1"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3" t="str">
        <f>'1. паспорт местоположение'!C23</f>
        <v>Костромская область</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12" customFormat="1" ht="18.75" customHeight="1">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tr">
        <f>'1. паспорт местоположение'!A9:C9</f>
        <v>T_К/44/02/0009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75"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5" customHeight="1">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1" t="s">
        <v>518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12" t="s">
        <v>365</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t="s">
        <v>1</v>
      </c>
      <c r="AL21" s="312"/>
      <c r="AM21" s="134"/>
      <c r="AN21" s="134"/>
      <c r="AO21" s="162"/>
      <c r="AP21" s="162"/>
      <c r="AQ21" s="162"/>
      <c r="AR21" s="162"/>
      <c r="AS21" s="140"/>
    </row>
    <row r="22" spans="1:45" ht="12.75" customHeight="1">
      <c r="A22" s="313" t="s">
        <v>364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5"/>
      <c r="AL22" s="315"/>
      <c r="AM22" s="135"/>
      <c r="AN22" s="316" t="s">
        <v>363</v>
      </c>
      <c r="AO22" s="316"/>
      <c r="AP22" s="316"/>
      <c r="AQ22" s="311"/>
      <c r="AR22" s="311"/>
      <c r="AS22" s="140"/>
    </row>
    <row r="23" spans="1:45" ht="17.25" customHeight="1">
      <c r="A23" s="323" t="s">
        <v>362</v>
      </c>
      <c r="B23" s="324"/>
      <c r="C23" s="324"/>
      <c r="D23" s="324"/>
      <c r="E23" s="324"/>
      <c r="F23" s="324"/>
      <c r="G23" s="324"/>
      <c r="H23" s="324"/>
      <c r="I23" s="324"/>
      <c r="J23" s="324"/>
      <c r="K23" s="324"/>
      <c r="L23" s="324"/>
      <c r="M23" s="324"/>
      <c r="N23" s="324"/>
      <c r="O23" s="324"/>
      <c r="P23" s="324"/>
      <c r="Q23" s="324"/>
      <c r="R23" s="324"/>
      <c r="S23" s="324"/>
      <c r="T23" s="324"/>
      <c r="U23" s="324"/>
      <c r="V23" s="324"/>
      <c r="W23" s="324"/>
      <c r="X23" s="324"/>
      <c r="Y23" s="324"/>
      <c r="Z23" s="324"/>
      <c r="AA23" s="324"/>
      <c r="AB23" s="324"/>
      <c r="AC23" s="324"/>
      <c r="AD23" s="324"/>
      <c r="AE23" s="324"/>
      <c r="AF23" s="324"/>
      <c r="AG23" s="324"/>
      <c r="AH23" s="324"/>
      <c r="AI23" s="324"/>
      <c r="AJ23" s="324"/>
      <c r="AK23" s="325"/>
      <c r="AL23" s="325"/>
      <c r="AM23" s="135"/>
      <c r="AN23" s="306" t="s">
        <v>361</v>
      </c>
      <c r="AO23" s="307"/>
      <c r="AP23" s="308"/>
      <c r="AQ23" s="309"/>
      <c r="AR23" s="310"/>
      <c r="AS23" s="140"/>
    </row>
    <row r="24" spans="1:45" ht="17.25" customHeight="1">
      <c r="A24" s="323" t="s">
        <v>360</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5"/>
      <c r="AL24" s="325"/>
      <c r="AM24" s="135"/>
      <c r="AN24" s="306" t="s">
        <v>359</v>
      </c>
      <c r="AO24" s="307"/>
      <c r="AP24" s="308"/>
      <c r="AQ24" s="309"/>
      <c r="AR24" s="310"/>
      <c r="AS24" s="140"/>
    </row>
    <row r="25" spans="1:45" ht="27.75" customHeight="1" thickBot="1">
      <c r="A25" s="326" t="s">
        <v>358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8"/>
      <c r="AK25" s="329"/>
      <c r="AL25" s="329"/>
      <c r="AM25" s="135"/>
      <c r="AN25" s="330" t="s">
        <v>357</v>
      </c>
      <c r="AO25" s="331"/>
      <c r="AP25" s="332"/>
      <c r="AQ25" s="309"/>
      <c r="AR25" s="310"/>
      <c r="AS25" s="140"/>
    </row>
    <row r="26" spans="1:45" ht="17.25" customHeight="1">
      <c r="A26" s="317" t="s">
        <v>356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9"/>
      <c r="AK26" s="315"/>
      <c r="AL26" s="315"/>
      <c r="AM26" s="135"/>
      <c r="AN26" s="320"/>
      <c r="AO26" s="321"/>
      <c r="AP26" s="321"/>
      <c r="AQ26" s="309"/>
      <c r="AR26" s="322"/>
      <c r="AS26" s="140"/>
    </row>
    <row r="27" spans="1:45" ht="17.25" customHeight="1">
      <c r="A27" s="323" t="s">
        <v>355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35"/>
      <c r="AS27" s="140"/>
    </row>
    <row r="28" spans="1:45" ht="17.25" customHeight="1">
      <c r="A28" s="323" t="s">
        <v>354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4"/>
      <c r="AK28" s="325"/>
      <c r="AL28" s="325"/>
      <c r="AM28" s="135"/>
      <c r="AN28" s="135"/>
      <c r="AO28" s="161"/>
      <c r="AP28" s="161"/>
      <c r="AQ28" s="161"/>
      <c r="AR28" s="161"/>
      <c r="AS28" s="140"/>
    </row>
    <row r="29" spans="1:45" ht="17.25" customHeight="1">
      <c r="A29" s="323" t="s">
        <v>329</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4"/>
      <c r="AK29" s="325"/>
      <c r="AL29" s="325"/>
      <c r="AM29" s="135"/>
      <c r="AN29" s="135"/>
      <c r="AO29" s="135"/>
      <c r="AP29" s="135"/>
      <c r="AQ29" s="135"/>
      <c r="AR29" s="135"/>
      <c r="AS29" s="140"/>
    </row>
    <row r="30" spans="1:45" ht="17.25" customHeight="1">
      <c r="A30" s="323" t="s">
        <v>353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33"/>
      <c r="AL30" s="333"/>
      <c r="AM30" s="135"/>
      <c r="AN30" s="135"/>
      <c r="AO30" s="135"/>
      <c r="AP30" s="135"/>
      <c r="AQ30" s="135"/>
      <c r="AR30" s="135"/>
      <c r="AS30" s="140"/>
    </row>
    <row r="31" spans="1:45" ht="17.25" customHeight="1">
      <c r="A31" s="323" t="s">
        <v>352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35"/>
      <c r="AN31" s="135"/>
      <c r="AO31" s="135"/>
      <c r="AP31" s="135"/>
      <c r="AQ31" s="135"/>
      <c r="AR31" s="135"/>
      <c r="AS31" s="140"/>
    </row>
    <row r="32" spans="1:45" ht="17.25" customHeight="1">
      <c r="A32" s="323"/>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29"/>
      <c r="AL33" s="329"/>
      <c r="AM33" s="135"/>
      <c r="AN33" s="135"/>
      <c r="AO33" s="135"/>
      <c r="AP33" s="135"/>
      <c r="AQ33" s="135"/>
      <c r="AR33" s="135"/>
      <c r="AS33" s="140"/>
    </row>
    <row r="34" spans="1:45" ht="17.25" customHeight="1">
      <c r="A34" s="313"/>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35"/>
      <c r="AN34" s="135"/>
      <c r="AO34" s="135"/>
      <c r="AP34" s="135"/>
      <c r="AQ34" s="135"/>
      <c r="AR34" s="135"/>
      <c r="AS34" s="140"/>
    </row>
    <row r="35" spans="1:45" ht="17.25" customHeight="1">
      <c r="A35" s="323" t="s">
        <v>351</v>
      </c>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35"/>
      <c r="AN36" s="135"/>
      <c r="AO36" s="135"/>
      <c r="AP36" s="135"/>
      <c r="AQ36" s="135"/>
      <c r="AR36" s="135"/>
      <c r="AS36" s="140"/>
    </row>
    <row r="37" spans="1:45" ht="17.25" customHeight="1">
      <c r="A37" s="313" t="s">
        <v>349</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35"/>
      <c r="AN37" s="135"/>
      <c r="AO37" s="135"/>
      <c r="AP37" s="135"/>
      <c r="AQ37" s="135"/>
      <c r="AR37" s="135"/>
      <c r="AS37" s="140"/>
    </row>
    <row r="38" spans="1:45" ht="17.25" customHeight="1">
      <c r="A38" s="323" t="s">
        <v>348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35"/>
      <c r="AN38" s="135"/>
      <c r="AO38" s="135"/>
      <c r="AP38" s="135"/>
      <c r="AQ38" s="135"/>
      <c r="AR38" s="135"/>
      <c r="AS38" s="140"/>
    </row>
    <row r="39" spans="1:45" ht="17.25" customHeight="1">
      <c r="A39" s="323" t="s">
        <v>347</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35"/>
      <c r="AN39" s="135"/>
      <c r="AO39" s="135"/>
      <c r="AP39" s="135"/>
      <c r="AQ39" s="135"/>
      <c r="AR39" s="135"/>
      <c r="AS39" s="140"/>
    </row>
    <row r="40" spans="1:45" ht="17.25" customHeight="1">
      <c r="A40" s="323" t="s">
        <v>346</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35"/>
      <c r="AN40" s="135"/>
      <c r="AO40" s="135"/>
      <c r="AP40" s="135"/>
      <c r="AQ40" s="135"/>
      <c r="AR40" s="135"/>
      <c r="AS40" s="140"/>
    </row>
    <row r="41" spans="1:45" ht="17.25" customHeight="1">
      <c r="A41" s="323" t="s">
        <v>345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35"/>
      <c r="AN41" s="135"/>
      <c r="AO41" s="135"/>
      <c r="AP41" s="135"/>
      <c r="AQ41" s="135"/>
      <c r="AR41" s="135"/>
      <c r="AS41" s="140"/>
    </row>
    <row r="42" spans="1:45" ht="17.25" customHeight="1">
      <c r="A42" s="323" t="s">
        <v>344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35"/>
      <c r="AN42" s="135"/>
      <c r="AO42" s="135"/>
      <c r="AP42" s="135"/>
      <c r="AQ42" s="135"/>
      <c r="AR42" s="135"/>
      <c r="AS42" s="140"/>
    </row>
    <row r="43" spans="1:45" ht="17.25" customHeight="1" thickBot="1">
      <c r="A43" s="336" t="s">
        <v>343</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35"/>
      <c r="AN43" s="135"/>
      <c r="AO43" s="135"/>
      <c r="AP43" s="135"/>
      <c r="AQ43" s="135"/>
      <c r="AR43" s="135"/>
      <c r="AS43" s="140"/>
    </row>
    <row r="44" spans="1:45" ht="24" customHeight="1">
      <c r="A44" s="339" t="s">
        <v>342</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15" t="s">
        <v>4</v>
      </c>
      <c r="AL44" s="315"/>
      <c r="AM44" s="342" t="s">
        <v>323</v>
      </c>
      <c r="AN44" s="342"/>
      <c r="AO44" s="148" t="s">
        <v>322</v>
      </c>
      <c r="AP44" s="148" t="s">
        <v>321</v>
      </c>
      <c r="AQ44" s="140"/>
    </row>
    <row r="45" spans="1:45" ht="12" customHeight="1">
      <c r="A45" s="323" t="s">
        <v>341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325"/>
      <c r="AN45" s="325"/>
      <c r="AO45" s="152"/>
      <c r="AP45" s="152"/>
      <c r="AQ45" s="140"/>
    </row>
    <row r="46" spans="1:45" ht="12" customHeight="1">
      <c r="A46" s="323" t="s">
        <v>340</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325"/>
      <c r="AN46" s="325"/>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29"/>
      <c r="AL47" s="329"/>
      <c r="AM47" s="329"/>
      <c r="AN47" s="329"/>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43" t="s">
        <v>338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2" t="s">
        <v>4</v>
      </c>
      <c r="AL49" s="342"/>
      <c r="AM49" s="342" t="s">
        <v>323</v>
      </c>
      <c r="AN49" s="342"/>
      <c r="AO49" s="148" t="s">
        <v>322</v>
      </c>
      <c r="AP49" s="148" t="s">
        <v>321</v>
      </c>
      <c r="AQ49" s="140"/>
    </row>
    <row r="50" spans="1:43" ht="11.25" customHeight="1">
      <c r="A50" s="345" t="s">
        <v>337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3"/>
      <c r="AL50" s="333"/>
      <c r="AM50" s="333"/>
      <c r="AN50" s="333"/>
      <c r="AO50" s="156"/>
      <c r="AP50" s="156"/>
      <c r="AQ50" s="140"/>
    </row>
    <row r="51" spans="1:43" ht="12" customHeight="1">
      <c r="A51" s="323" t="s">
        <v>336</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c r="AL51" s="325"/>
      <c r="AM51" s="325"/>
      <c r="AN51" s="325"/>
      <c r="AO51" s="152"/>
      <c r="AP51" s="152"/>
      <c r="AQ51" s="140"/>
    </row>
    <row r="52" spans="1:43" ht="12" customHeight="1">
      <c r="A52" s="323" t="s">
        <v>335</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c r="AL52" s="325"/>
      <c r="AM52" s="325"/>
      <c r="AN52" s="325"/>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9"/>
      <c r="AL53" s="329"/>
      <c r="AM53" s="329"/>
      <c r="AN53" s="329"/>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43" t="s">
        <v>333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2" t="s">
        <v>4</v>
      </c>
      <c r="AL55" s="342"/>
      <c r="AM55" s="342" t="s">
        <v>323</v>
      </c>
      <c r="AN55" s="342"/>
      <c r="AO55" s="148" t="s">
        <v>322</v>
      </c>
      <c r="AP55" s="148" t="s">
        <v>321</v>
      </c>
      <c r="AQ55" s="140"/>
    </row>
    <row r="56" spans="1:43" ht="12.75" customHeight="1">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4"/>
      <c r="AP56" s="154"/>
      <c r="AQ56" s="146"/>
    </row>
    <row r="57" spans="1:43" ht="12" customHeight="1">
      <c r="A57" s="323" t="s">
        <v>331</v>
      </c>
      <c r="B57" s="324"/>
      <c r="C57" s="324"/>
      <c r="D57" s="324"/>
      <c r="E57" s="324"/>
      <c r="F57" s="324"/>
      <c r="G57" s="324"/>
      <c r="H57" s="324"/>
      <c r="I57" s="324"/>
      <c r="J57" s="324"/>
      <c r="K57" s="324"/>
      <c r="L57" s="324"/>
      <c r="M57" s="324"/>
      <c r="N57" s="324"/>
      <c r="O57" s="324"/>
      <c r="P57" s="324"/>
      <c r="Q57" s="324"/>
      <c r="R57" s="324"/>
      <c r="S57" s="324"/>
      <c r="T57" s="324"/>
      <c r="U57" s="324"/>
      <c r="V57" s="324"/>
      <c r="W57" s="324"/>
      <c r="X57" s="324"/>
      <c r="Y57" s="324"/>
      <c r="Z57" s="324"/>
      <c r="AA57" s="324"/>
      <c r="AB57" s="324"/>
      <c r="AC57" s="324"/>
      <c r="AD57" s="324"/>
      <c r="AE57" s="324"/>
      <c r="AF57" s="324"/>
      <c r="AG57" s="324"/>
      <c r="AH57" s="324"/>
      <c r="AI57" s="324"/>
      <c r="AJ57" s="324"/>
      <c r="AK57" s="325"/>
      <c r="AL57" s="325"/>
      <c r="AM57" s="325"/>
      <c r="AN57" s="325"/>
      <c r="AO57" s="152"/>
      <c r="AP57" s="152"/>
      <c r="AQ57" s="140"/>
    </row>
    <row r="58" spans="1:43" ht="12" customHeight="1">
      <c r="A58" s="323" t="s">
        <v>330</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c r="AL58" s="325"/>
      <c r="AM58" s="325"/>
      <c r="AN58" s="325"/>
      <c r="AO58" s="152"/>
      <c r="AP58" s="152"/>
      <c r="AQ58" s="140"/>
    </row>
    <row r="59" spans="1:43" ht="12" customHeight="1">
      <c r="A59" s="323" t="s">
        <v>329</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52"/>
      <c r="AP59" s="152"/>
      <c r="AQ59" s="140"/>
    </row>
    <row r="60" spans="1:43" ht="9.75" customHeight="1">
      <c r="A60" s="323"/>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52"/>
      <c r="AP60" s="152"/>
      <c r="AQ60" s="140"/>
    </row>
    <row r="61" spans="1:43" ht="9.75" customHeight="1">
      <c r="A61" s="323"/>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52"/>
      <c r="AP61" s="152"/>
      <c r="AQ61" s="140"/>
    </row>
    <row r="62" spans="1:43" ht="12" customHeight="1">
      <c r="A62" s="323" t="s">
        <v>328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52"/>
      <c r="AP62" s="152"/>
      <c r="AQ62" s="140"/>
    </row>
    <row r="63" spans="1:43" ht="27.75" customHeight="1">
      <c r="A63" s="350" t="s">
        <v>327</v>
      </c>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2"/>
      <c r="AK63" s="353"/>
      <c r="AL63" s="353"/>
      <c r="AM63" s="353"/>
      <c r="AN63" s="353"/>
      <c r="AO63" s="153"/>
      <c r="AP63" s="153"/>
      <c r="AQ63" s="146"/>
    </row>
    <row r="64" spans="1:43" ht="11.25" customHeight="1">
      <c r="A64" s="323" t="s">
        <v>319</v>
      </c>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52"/>
      <c r="AP64" s="152"/>
      <c r="AQ64" s="140"/>
    </row>
    <row r="65" spans="1:43" ht="25.5" customHeight="1">
      <c r="A65" s="350" t="s">
        <v>320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2"/>
      <c r="AK65" s="353"/>
      <c r="AL65" s="353"/>
      <c r="AM65" s="353"/>
      <c r="AN65" s="353"/>
      <c r="AO65" s="153"/>
      <c r="AP65" s="153"/>
      <c r="AQ65" s="146"/>
    </row>
    <row r="66" spans="1:43" ht="12" customHeight="1">
      <c r="A66" s="323" t="s">
        <v>318</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5"/>
      <c r="AL66" s="325"/>
      <c r="AM66" s="325"/>
      <c r="AN66" s="325"/>
      <c r="AO66" s="152"/>
      <c r="AP66" s="152"/>
      <c r="AQ66" s="140"/>
    </row>
    <row r="67" spans="1:43" ht="12.75" customHeight="1">
      <c r="A67" s="354" t="s">
        <v>326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3"/>
      <c r="AL67" s="353"/>
      <c r="AM67" s="353"/>
      <c r="AN67" s="353"/>
      <c r="AO67" s="153"/>
      <c r="AP67" s="153"/>
      <c r="AQ67" s="146"/>
    </row>
    <row r="68" spans="1:43" ht="12" customHeight="1">
      <c r="A68" s="323" t="s">
        <v>317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25"/>
      <c r="AL68" s="325"/>
      <c r="AM68" s="325"/>
      <c r="AN68" s="325"/>
      <c r="AO68" s="152"/>
      <c r="AP68" s="152"/>
      <c r="AQ68" s="140"/>
    </row>
    <row r="69" spans="1:43" ht="12.75" customHeight="1" thickBot="1">
      <c r="A69" s="356" t="s">
        <v>325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8"/>
      <c r="AK69" s="359"/>
      <c r="AL69" s="359"/>
      <c r="AM69" s="359"/>
      <c r="AN69" s="359"/>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43" t="s">
        <v>324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2" t="s">
        <v>4</v>
      </c>
      <c r="AL71" s="342"/>
      <c r="AM71" s="342" t="s">
        <v>323</v>
      </c>
      <c r="AN71" s="342"/>
      <c r="AO71" s="148" t="s">
        <v>322</v>
      </c>
      <c r="AP71" s="148" t="s">
        <v>321</v>
      </c>
      <c r="AQ71" s="140"/>
    </row>
    <row r="72" spans="1:43" ht="25.5" customHeight="1">
      <c r="A72" s="350" t="s">
        <v>320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60"/>
      <c r="AN72" s="360"/>
      <c r="AO72" s="144"/>
      <c r="AP72" s="144"/>
      <c r="AQ72" s="146"/>
    </row>
    <row r="73" spans="1:43" ht="12" customHeight="1">
      <c r="A73" s="323" t="s">
        <v>319</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5"/>
      <c r="AL73" s="325"/>
      <c r="AM73" s="361"/>
      <c r="AN73" s="361"/>
      <c r="AO73" s="147"/>
      <c r="AP73" s="147"/>
      <c r="AQ73" s="140"/>
    </row>
    <row r="74" spans="1:43" ht="12" customHeight="1">
      <c r="A74" s="323" t="s">
        <v>318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c r="AL74" s="325"/>
      <c r="AM74" s="361"/>
      <c r="AN74" s="361"/>
      <c r="AO74" s="147"/>
      <c r="AP74" s="147"/>
      <c r="AQ74" s="140"/>
    </row>
    <row r="75" spans="1:43" ht="12" customHeight="1">
      <c r="A75" s="323" t="s">
        <v>317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5"/>
      <c r="AL75" s="325"/>
      <c r="AM75" s="361"/>
      <c r="AN75" s="361"/>
      <c r="AO75" s="147"/>
      <c r="AP75" s="147"/>
      <c r="AQ75" s="140"/>
    </row>
    <row r="76" spans="1:43" ht="12" customHeight="1">
      <c r="A76" s="323" t="s">
        <v>316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47"/>
      <c r="AP76" s="147"/>
      <c r="AQ76" s="140"/>
    </row>
    <row r="77" spans="1:43" ht="12" customHeight="1">
      <c r="A77" s="323" t="s">
        <v>315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47"/>
      <c r="AP77" s="147"/>
      <c r="AQ77" s="140"/>
    </row>
    <row r="78" spans="1:43" ht="12.75" customHeight="1">
      <c r="A78" s="323" t="s">
        <v>314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47"/>
      <c r="AP78" s="147"/>
      <c r="AQ78" s="140"/>
    </row>
    <row r="79" spans="1:43" ht="12.75" customHeight="1">
      <c r="A79" s="323" t="s">
        <v>313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47"/>
      <c r="AP79" s="147"/>
      <c r="AQ79" s="140"/>
    </row>
    <row r="80" spans="1:43" ht="12" customHeight="1">
      <c r="A80" s="354" t="s">
        <v>312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3"/>
      <c r="AL80" s="353"/>
      <c r="AM80" s="360"/>
      <c r="AN80" s="360"/>
      <c r="AO80" s="144"/>
      <c r="AP80" s="144"/>
      <c r="AQ80" s="146"/>
    </row>
    <row r="81" spans="1:45" ht="12" customHeight="1">
      <c r="A81" s="354" t="s">
        <v>311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3"/>
      <c r="AL81" s="353"/>
      <c r="AM81" s="360"/>
      <c r="AN81" s="360"/>
      <c r="AO81" s="144"/>
      <c r="AP81" s="144"/>
      <c r="AQ81" s="146"/>
    </row>
    <row r="82" spans="1:45" ht="12" customHeight="1">
      <c r="A82" s="323" t="s">
        <v>310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47"/>
      <c r="AP82" s="147"/>
      <c r="AQ82" s="134"/>
    </row>
    <row r="83" spans="1:45" ht="27.75" customHeight="1">
      <c r="A83" s="350" t="s">
        <v>309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2"/>
      <c r="AK83" s="353"/>
      <c r="AL83" s="353"/>
      <c r="AM83" s="360"/>
      <c r="AN83" s="360"/>
      <c r="AO83" s="144"/>
      <c r="AP83" s="144"/>
      <c r="AQ83" s="146"/>
    </row>
    <row r="84" spans="1:45">
      <c r="A84" s="350" t="s">
        <v>308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2"/>
      <c r="AK84" s="353"/>
      <c r="AL84" s="353"/>
      <c r="AM84" s="360"/>
      <c r="AN84" s="360"/>
      <c r="AO84" s="144"/>
      <c r="AP84" s="144"/>
      <c r="AQ84" s="146"/>
    </row>
    <row r="85" spans="1:45" ht="14.25" customHeight="1">
      <c r="A85" s="366" t="s">
        <v>307</v>
      </c>
      <c r="B85" s="367"/>
      <c r="C85" s="367"/>
      <c r="D85" s="368"/>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69"/>
      <c r="AL85" s="370"/>
      <c r="AM85" s="371"/>
      <c r="AN85" s="372"/>
      <c r="AO85" s="144"/>
      <c r="AP85" s="144"/>
      <c r="AQ85" s="146"/>
    </row>
    <row r="86" spans="1:45">
      <c r="A86" s="366" t="s">
        <v>306</v>
      </c>
      <c r="B86" s="367"/>
      <c r="C86" s="367"/>
      <c r="D86" s="368"/>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69"/>
      <c r="AL86" s="370"/>
      <c r="AM86" s="371"/>
      <c r="AN86" s="372"/>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62"/>
      <c r="AL87" s="363"/>
      <c r="AM87" s="364"/>
      <c r="AN87" s="365"/>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C33" zoomScaleSheetLayoutView="100" workbookViewId="0">
      <selection activeCell="D50" sqref="D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8" t="str">
        <f>'1. паспорт местоположение'!A2:C2</f>
        <v>Год раскрытия информации: 2026 год</v>
      </c>
      <c r="B2" s="258"/>
      <c r="C2" s="258"/>
      <c r="D2" s="258"/>
      <c r="E2" s="258"/>
      <c r="F2" s="258"/>
      <c r="G2" s="258"/>
      <c r="H2" s="258"/>
      <c r="I2" s="258"/>
      <c r="J2" s="258"/>
      <c r="K2" s="258"/>
      <c r="L2" s="258"/>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2" t="s">
        <v>9</v>
      </c>
      <c r="B4" s="262"/>
      <c r="C4" s="262"/>
      <c r="D4" s="262"/>
      <c r="E4" s="262"/>
      <c r="F4" s="262"/>
      <c r="G4" s="262"/>
      <c r="H4" s="262"/>
      <c r="I4" s="262"/>
      <c r="J4" s="262"/>
      <c r="K4" s="262"/>
      <c r="L4" s="262"/>
    </row>
    <row r="5" spans="1:44" ht="17.399999999999999">
      <c r="A5" s="262"/>
      <c r="B5" s="262"/>
      <c r="C5" s="262"/>
      <c r="D5" s="262"/>
      <c r="E5" s="262"/>
      <c r="F5" s="262"/>
      <c r="G5" s="262"/>
      <c r="H5" s="262"/>
      <c r="I5" s="262"/>
      <c r="J5" s="262"/>
      <c r="K5" s="262"/>
      <c r="L5" s="262"/>
    </row>
    <row r="6" spans="1:44">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row>
    <row r="7" spans="1:44">
      <c r="A7" s="259" t="s">
        <v>8</v>
      </c>
      <c r="B7" s="259"/>
      <c r="C7" s="259"/>
      <c r="D7" s="259"/>
      <c r="E7" s="259"/>
      <c r="F7" s="259"/>
      <c r="G7" s="259"/>
      <c r="H7" s="259"/>
      <c r="I7" s="259"/>
      <c r="J7" s="259"/>
      <c r="K7" s="259"/>
      <c r="L7" s="259"/>
    </row>
    <row r="8" spans="1:44" ht="17.399999999999999">
      <c r="A8" s="262"/>
      <c r="B8" s="262"/>
      <c r="C8" s="262"/>
      <c r="D8" s="262"/>
      <c r="E8" s="262"/>
      <c r="F8" s="262"/>
      <c r="G8" s="262"/>
      <c r="H8" s="262"/>
      <c r="I8" s="262"/>
      <c r="J8" s="262"/>
      <c r="K8" s="262"/>
      <c r="L8" s="262"/>
    </row>
    <row r="9" spans="1:44">
      <c r="A9" s="263" t="str">
        <f>'1. паспорт местоположение'!A9:C9</f>
        <v>T_К/44/02/0009</v>
      </c>
      <c r="B9" s="263"/>
      <c r="C9" s="263"/>
      <c r="D9" s="263"/>
      <c r="E9" s="263"/>
      <c r="F9" s="263"/>
      <c r="G9" s="263"/>
      <c r="H9" s="263"/>
      <c r="I9" s="263"/>
      <c r="J9" s="263"/>
      <c r="K9" s="263"/>
      <c r="L9" s="263"/>
    </row>
    <row r="10" spans="1:44">
      <c r="A10" s="259" t="s">
        <v>7</v>
      </c>
      <c r="B10" s="259"/>
      <c r="C10" s="259"/>
      <c r="D10" s="259"/>
      <c r="E10" s="259"/>
      <c r="F10" s="259"/>
      <c r="G10" s="259"/>
      <c r="H10" s="259"/>
      <c r="I10" s="259"/>
      <c r="J10" s="259"/>
      <c r="K10" s="259"/>
      <c r="L10" s="259"/>
    </row>
    <row r="11" spans="1:44" ht="18">
      <c r="A11" s="267"/>
      <c r="B11" s="267"/>
      <c r="C11" s="267"/>
      <c r="D11" s="267"/>
      <c r="E11" s="267"/>
      <c r="F11" s="267"/>
      <c r="G11" s="267"/>
      <c r="H11" s="267"/>
      <c r="I11" s="267"/>
      <c r="J11" s="267"/>
      <c r="K11" s="267"/>
      <c r="L11" s="267"/>
    </row>
    <row r="12" spans="1:44" ht="39.75" customHeight="1">
      <c r="A12" s="264"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64"/>
      <c r="C12" s="264"/>
      <c r="D12" s="264"/>
      <c r="E12" s="264"/>
      <c r="F12" s="264"/>
      <c r="G12" s="264"/>
      <c r="H12" s="264"/>
      <c r="I12" s="264"/>
      <c r="J12" s="264"/>
      <c r="K12" s="264"/>
      <c r="L12" s="264"/>
    </row>
    <row r="13" spans="1:44">
      <c r="A13" s="259" t="s">
        <v>6</v>
      </c>
      <c r="B13" s="259"/>
      <c r="C13" s="259"/>
      <c r="D13" s="259"/>
      <c r="E13" s="259"/>
      <c r="F13" s="259"/>
      <c r="G13" s="259"/>
      <c r="H13" s="259"/>
      <c r="I13" s="259"/>
      <c r="J13" s="259"/>
      <c r="K13" s="259"/>
      <c r="L13" s="259"/>
    </row>
    <row r="14" spans="1:44" ht="15.75" customHeight="1">
      <c r="L14" s="105"/>
    </row>
    <row r="15" spans="1:44">
      <c r="K15" s="104"/>
    </row>
    <row r="16" spans="1:44" ht="15.75" customHeight="1">
      <c r="A16" s="373" t="s">
        <v>519</v>
      </c>
      <c r="B16" s="373"/>
      <c r="C16" s="373"/>
      <c r="D16" s="373"/>
      <c r="E16" s="373"/>
      <c r="F16" s="373"/>
      <c r="G16" s="373"/>
      <c r="H16" s="373"/>
      <c r="I16" s="373"/>
      <c r="J16" s="373"/>
      <c r="K16" s="373"/>
      <c r="L16" s="373"/>
    </row>
    <row r="17" spans="1:12">
      <c r="A17" s="69"/>
      <c r="B17" s="69"/>
      <c r="C17" s="103"/>
      <c r="D17" s="103"/>
      <c r="E17" s="103"/>
      <c r="F17" s="103"/>
      <c r="G17" s="103"/>
      <c r="H17" s="103"/>
      <c r="I17" s="103"/>
      <c r="J17" s="103"/>
      <c r="K17" s="103"/>
      <c r="L17" s="103"/>
    </row>
    <row r="18" spans="1:12" ht="28.5" customHeight="1">
      <c r="A18" s="374" t="s">
        <v>227</v>
      </c>
      <c r="B18" s="374" t="s">
        <v>226</v>
      </c>
      <c r="C18" s="380" t="s">
        <v>449</v>
      </c>
      <c r="D18" s="380"/>
      <c r="E18" s="380"/>
      <c r="F18" s="380"/>
      <c r="G18" s="380"/>
      <c r="H18" s="380"/>
      <c r="I18" s="375" t="s">
        <v>225</v>
      </c>
      <c r="J18" s="377" t="s">
        <v>451</v>
      </c>
      <c r="K18" s="374" t="s">
        <v>224</v>
      </c>
      <c r="L18" s="376" t="s">
        <v>450</v>
      </c>
    </row>
    <row r="19" spans="1:12" ht="58.5" customHeight="1">
      <c r="A19" s="374"/>
      <c r="B19" s="374"/>
      <c r="C19" s="381" t="s">
        <v>2</v>
      </c>
      <c r="D19" s="381"/>
      <c r="E19" s="194"/>
      <c r="F19" s="195"/>
      <c r="G19" s="382" t="s">
        <v>187</v>
      </c>
      <c r="H19" s="383"/>
      <c r="I19" s="375"/>
      <c r="J19" s="378"/>
      <c r="K19" s="374"/>
      <c r="L19" s="376"/>
    </row>
    <row r="20" spans="1:12" ht="46.8">
      <c r="A20" s="374"/>
      <c r="B20" s="374"/>
      <c r="C20" s="102" t="s">
        <v>223</v>
      </c>
      <c r="D20" s="102" t="s">
        <v>222</v>
      </c>
      <c r="E20" s="102" t="s">
        <v>223</v>
      </c>
      <c r="F20" s="102" t="s">
        <v>222</v>
      </c>
      <c r="G20" s="102" t="s">
        <v>223</v>
      </c>
      <c r="H20" s="102" t="s">
        <v>222</v>
      </c>
      <c r="I20" s="375"/>
      <c r="J20" s="379"/>
      <c r="K20" s="374"/>
      <c r="L20" s="376"/>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2029</v>
      </c>
      <c r="D37" s="231">
        <v>2029</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2029</v>
      </c>
      <c r="D40" s="231">
        <v>2029</v>
      </c>
      <c r="E40" s="231">
        <v>2021</v>
      </c>
      <c r="F40" s="231">
        <v>2021</v>
      </c>
      <c r="G40" s="231"/>
      <c r="H40" s="231"/>
      <c r="I40" s="91"/>
      <c r="J40" s="91"/>
      <c r="K40" s="91"/>
      <c r="L40" s="91"/>
    </row>
    <row r="41" spans="1:12" ht="24.75" customHeight="1">
      <c r="A41" s="94" t="s">
        <v>208</v>
      </c>
      <c r="B41" s="93" t="s">
        <v>205</v>
      </c>
      <c r="C41" s="231">
        <v>2029</v>
      </c>
      <c r="D41" s="231">
        <v>2029</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2029</v>
      </c>
      <c r="D44" s="231">
        <v>2029</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2029</v>
      </c>
      <c r="D50" s="231">
        <v>2029</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C11" zoomScale="85" zoomScaleNormal="70" zoomScaleSheetLayoutView="85" workbookViewId="0">
      <selection activeCell="T27" sqref="T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row>
    <row r="2" spans="1:25" ht="18">
      <c r="A2" s="67"/>
      <c r="B2" s="67"/>
      <c r="C2" s="67"/>
      <c r="D2" s="67"/>
      <c r="E2" s="67"/>
      <c r="F2" s="67"/>
      <c r="H2" s="67"/>
      <c r="I2" s="67"/>
      <c r="Y2" s="15"/>
    </row>
    <row r="3" spans="1:25"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3" t="str">
        <f>'1. паспорт местоположение'!A6:C6</f>
        <v>Общество с ограниченной ответственностью "КФК Энерго"</v>
      </c>
      <c r="B5" s="263"/>
      <c r="C5" s="263"/>
      <c r="D5" s="263"/>
      <c r="E5" s="263"/>
      <c r="F5" s="263"/>
      <c r="G5" s="263"/>
      <c r="H5" s="263"/>
      <c r="I5" s="263"/>
      <c r="J5" s="263"/>
      <c r="K5" s="263"/>
      <c r="L5" s="263"/>
      <c r="M5" s="263"/>
      <c r="N5" s="263"/>
      <c r="O5" s="263"/>
      <c r="P5" s="263"/>
      <c r="Q5" s="263"/>
      <c r="R5" s="263"/>
      <c r="S5" s="263"/>
      <c r="T5" s="263"/>
      <c r="U5" s="263"/>
      <c r="V5" s="263"/>
      <c r="W5" s="263"/>
      <c r="X5" s="263"/>
      <c r="Y5" s="263"/>
    </row>
    <row r="6" spans="1:25" ht="18.75" customHeight="1">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3" t="str">
        <f>'1. паспорт местоположение'!A9:C9</f>
        <v>T_К/44/02/0009</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ht="15.75" customHeight="1">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row>
    <row r="14" spans="1:25">
      <c r="A14" s="67"/>
      <c r="H14" s="67"/>
      <c r="I14" s="67"/>
      <c r="J14" s="67"/>
      <c r="K14" s="67"/>
      <c r="L14" s="67"/>
      <c r="M14" s="67"/>
      <c r="N14" s="67"/>
      <c r="O14" s="67"/>
      <c r="P14" s="67"/>
      <c r="Q14" s="67"/>
      <c r="R14" s="67"/>
      <c r="S14" s="67"/>
      <c r="T14" s="67"/>
      <c r="U14" s="67"/>
      <c r="V14" s="67"/>
      <c r="W14" s="67"/>
      <c r="X14" s="67"/>
    </row>
    <row r="15" spans="1:25">
      <c r="A15" s="388" t="s">
        <v>520</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5" t="s">
        <v>193</v>
      </c>
      <c r="B17" s="385" t="s">
        <v>192</v>
      </c>
      <c r="C17" s="374" t="s">
        <v>191</v>
      </c>
      <c r="D17" s="374"/>
      <c r="E17" s="387" t="s">
        <v>190</v>
      </c>
      <c r="F17" s="387"/>
      <c r="G17" s="385" t="s">
        <v>557</v>
      </c>
      <c r="H17" s="393" t="s">
        <v>567</v>
      </c>
      <c r="I17" s="394"/>
      <c r="J17" s="394"/>
      <c r="K17" s="394"/>
      <c r="L17" s="393" t="s">
        <v>568</v>
      </c>
      <c r="M17" s="394"/>
      <c r="N17" s="394"/>
      <c r="O17" s="394"/>
      <c r="P17" s="393" t="s">
        <v>569</v>
      </c>
      <c r="Q17" s="394"/>
      <c r="R17" s="394"/>
      <c r="S17" s="394"/>
      <c r="T17" s="393" t="s">
        <v>570</v>
      </c>
      <c r="U17" s="394"/>
      <c r="V17" s="394"/>
      <c r="W17" s="394"/>
      <c r="X17" s="389" t="s">
        <v>189</v>
      </c>
      <c r="Y17" s="390"/>
      <c r="Z17" s="87"/>
      <c r="AA17" s="87"/>
      <c r="AB17" s="87"/>
    </row>
    <row r="18" spans="1:28" ht="99.75" customHeight="1">
      <c r="A18" s="386"/>
      <c r="B18" s="386"/>
      <c r="C18" s="374"/>
      <c r="D18" s="374"/>
      <c r="E18" s="387"/>
      <c r="F18" s="387"/>
      <c r="G18" s="386"/>
      <c r="H18" s="374" t="s">
        <v>2</v>
      </c>
      <c r="I18" s="374"/>
      <c r="J18" s="374" t="s">
        <v>565</v>
      </c>
      <c r="K18" s="374"/>
      <c r="L18" s="374" t="s">
        <v>2</v>
      </c>
      <c r="M18" s="374"/>
      <c r="N18" s="374" t="s">
        <v>565</v>
      </c>
      <c r="O18" s="374"/>
      <c r="P18" s="374" t="s">
        <v>2</v>
      </c>
      <c r="Q18" s="374"/>
      <c r="R18" s="374" t="s">
        <v>565</v>
      </c>
      <c r="S18" s="374"/>
      <c r="T18" s="374" t="s">
        <v>2</v>
      </c>
      <c r="U18" s="374"/>
      <c r="V18" s="374" t="s">
        <v>565</v>
      </c>
      <c r="W18" s="374"/>
      <c r="X18" s="391"/>
      <c r="Y18" s="392"/>
    </row>
    <row r="19" spans="1:28" ht="89.25" customHeight="1">
      <c r="A19" s="381"/>
      <c r="B19" s="381"/>
      <c r="C19" s="84" t="s">
        <v>2</v>
      </c>
      <c r="D19" s="84" t="s">
        <v>187</v>
      </c>
      <c r="E19" s="86" t="s">
        <v>554</v>
      </c>
      <c r="F19" s="86" t="s">
        <v>555</v>
      </c>
      <c r="G19" s="381"/>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4.5890880000000003</v>
      </c>
      <c r="D21" s="83"/>
      <c r="E21" s="83">
        <v>0</v>
      </c>
      <c r="F21" s="83">
        <v>0</v>
      </c>
      <c r="G21" s="83">
        <v>0</v>
      </c>
      <c r="H21" s="234"/>
      <c r="I21" s="237"/>
      <c r="J21" s="83"/>
      <c r="K21" s="237"/>
      <c r="L21" s="234"/>
      <c r="M21" s="237"/>
      <c r="N21" s="83"/>
      <c r="O21" s="237"/>
      <c r="P21" s="83"/>
      <c r="Q21" s="237"/>
      <c r="R21" s="237"/>
      <c r="S21" s="237"/>
      <c r="T21" s="83">
        <f>C21</f>
        <v>4.5890880000000003</v>
      </c>
      <c r="U21" s="237"/>
      <c r="V21" s="237"/>
      <c r="W21" s="237"/>
      <c r="X21" s="234">
        <f>C21</f>
        <v>4.5890880000000003</v>
      </c>
      <c r="Y21" s="234"/>
    </row>
    <row r="22" spans="1:28" ht="24" customHeight="1">
      <c r="A22" s="78" t="s">
        <v>185</v>
      </c>
      <c r="B22" s="54" t="s">
        <v>184</v>
      </c>
      <c r="C22" s="234"/>
      <c r="D22" s="83"/>
      <c r="E22" s="83"/>
      <c r="F22" s="83"/>
      <c r="G22" s="83"/>
      <c r="H22" s="234"/>
      <c r="I22" s="237"/>
      <c r="J22" s="83"/>
      <c r="K22" s="237"/>
      <c r="L22" s="234"/>
      <c r="M22" s="237"/>
      <c r="N22" s="83"/>
      <c r="O22" s="237"/>
      <c r="P22" s="83"/>
      <c r="Q22" s="237"/>
      <c r="R22" s="237"/>
      <c r="S22" s="237"/>
      <c r="T22" s="83"/>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83"/>
      <c r="Q23" s="237"/>
      <c r="R23" s="237"/>
      <c r="S23" s="237"/>
      <c r="T23" s="83"/>
      <c r="U23" s="237"/>
      <c r="V23" s="237"/>
      <c r="W23" s="237"/>
      <c r="X23" s="234"/>
      <c r="Y23" s="234"/>
    </row>
    <row r="24" spans="1:28" ht="31.2">
      <c r="A24" s="78" t="s">
        <v>181</v>
      </c>
      <c r="B24" s="54" t="s">
        <v>455</v>
      </c>
      <c r="C24" s="234">
        <f>C21</f>
        <v>4.5890880000000003</v>
      </c>
      <c r="D24" s="83"/>
      <c r="E24" s="83">
        <v>0</v>
      </c>
      <c r="F24" s="83">
        <v>0</v>
      </c>
      <c r="G24" s="83">
        <v>0</v>
      </c>
      <c r="H24" s="234"/>
      <c r="I24" s="238"/>
      <c r="J24" s="83"/>
      <c r="K24" s="238"/>
      <c r="L24" s="234"/>
      <c r="M24" s="238"/>
      <c r="N24" s="83"/>
      <c r="O24" s="238"/>
      <c r="P24" s="234"/>
      <c r="Q24" s="238"/>
      <c r="R24" s="238"/>
      <c r="S24" s="238"/>
      <c r="T24" s="234">
        <f>C24</f>
        <v>4.5890880000000003</v>
      </c>
      <c r="U24" s="238"/>
      <c r="V24" s="238"/>
      <c r="W24" s="238"/>
      <c r="X24" s="234">
        <f>C24</f>
        <v>4.5890880000000003</v>
      </c>
      <c r="Y24" s="234"/>
    </row>
    <row r="25" spans="1:28">
      <c r="A25" s="78" t="s">
        <v>180</v>
      </c>
      <c r="B25" s="54" t="s">
        <v>179</v>
      </c>
      <c r="C25" s="234"/>
      <c r="D25" s="83"/>
      <c r="E25" s="83"/>
      <c r="F25" s="83"/>
      <c r="G25" s="83"/>
      <c r="H25" s="234"/>
      <c r="I25" s="237"/>
      <c r="J25" s="83"/>
      <c r="K25" s="237"/>
      <c r="L25" s="234"/>
      <c r="M25" s="237"/>
      <c r="N25" s="83"/>
      <c r="O25" s="237"/>
      <c r="P25" s="83"/>
      <c r="Q25" s="237"/>
      <c r="R25" s="237"/>
      <c r="S25" s="237"/>
      <c r="T25" s="83"/>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83"/>
      <c r="Q26" s="237"/>
      <c r="R26" s="237"/>
      <c r="S26" s="237"/>
      <c r="T26" s="83"/>
      <c r="U26" s="237"/>
      <c r="V26" s="237"/>
      <c r="W26" s="237"/>
      <c r="X26" s="234"/>
      <c r="Y26" s="234"/>
    </row>
    <row r="27" spans="1:28" ht="46.8">
      <c r="A27" s="81" t="s">
        <v>62</v>
      </c>
      <c r="B27" s="80" t="s">
        <v>176</v>
      </c>
      <c r="C27" s="234">
        <f>C21/1.22</f>
        <v>3.761547540983607</v>
      </c>
      <c r="D27" s="83"/>
      <c r="E27" s="236"/>
      <c r="F27" s="236"/>
      <c r="G27" s="75"/>
      <c r="H27" s="234"/>
      <c r="I27" s="238"/>
      <c r="J27" s="83"/>
      <c r="K27" s="238"/>
      <c r="L27" s="234"/>
      <c r="M27" s="238"/>
      <c r="N27" s="83"/>
      <c r="O27" s="238"/>
      <c r="P27" s="234"/>
      <c r="Q27" s="238"/>
      <c r="R27" s="238"/>
      <c r="S27" s="238"/>
      <c r="T27" s="234">
        <f>C27</f>
        <v>3.761547540983607</v>
      </c>
      <c r="U27" s="238"/>
      <c r="V27" s="238"/>
      <c r="W27" s="238"/>
      <c r="X27" s="234">
        <f>C27</f>
        <v>3.761547540983607</v>
      </c>
      <c r="Y27" s="234"/>
    </row>
    <row r="28" spans="1:28">
      <c r="A28" s="81" t="s">
        <v>175</v>
      </c>
      <c r="B28" s="54" t="s">
        <v>174</v>
      </c>
      <c r="C28" s="75"/>
      <c r="D28" s="75"/>
      <c r="E28" s="236"/>
      <c r="F28" s="236"/>
      <c r="G28" s="75"/>
      <c r="H28" s="75"/>
      <c r="I28" s="238"/>
      <c r="J28" s="75"/>
      <c r="K28" s="238"/>
      <c r="L28" s="75"/>
      <c r="M28" s="238"/>
      <c r="N28" s="75"/>
      <c r="O28" s="238"/>
      <c r="P28" s="234"/>
      <c r="Q28" s="238"/>
      <c r="R28" s="238"/>
      <c r="S28" s="238"/>
      <c r="T28" s="234"/>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4"/>
      <c r="Q29" s="238"/>
      <c r="R29" s="238"/>
      <c r="S29" s="238"/>
      <c r="T29" s="234"/>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4"/>
      <c r="Q30" s="238"/>
      <c r="R30" s="238"/>
      <c r="S30" s="238"/>
      <c r="T30" s="234"/>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4"/>
      <c r="Q31" s="238"/>
      <c r="R31" s="238"/>
      <c r="S31" s="238"/>
      <c r="T31" s="234"/>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4"/>
      <c r="Q32" s="238"/>
      <c r="R32" s="238"/>
      <c r="S32" s="238"/>
      <c r="T32" s="234"/>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4"/>
      <c r="Q33" s="238"/>
      <c r="R33" s="238"/>
      <c r="S33" s="238"/>
      <c r="T33" s="234"/>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4"/>
      <c r="Q34" s="238"/>
      <c r="R34" s="238"/>
      <c r="S34" s="238"/>
      <c r="T34" s="234"/>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4"/>
      <c r="Q35" s="238"/>
      <c r="R35" s="238"/>
      <c r="S35" s="238"/>
      <c r="T35" s="234"/>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4"/>
      <c r="Q36" s="238"/>
      <c r="R36" s="238"/>
      <c r="S36" s="238"/>
      <c r="T36" s="234"/>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4"/>
      <c r="Q37" s="238"/>
      <c r="R37" s="238"/>
      <c r="S37" s="238"/>
      <c r="T37" s="234"/>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4"/>
      <c r="Q38" s="238"/>
      <c r="R38" s="238"/>
      <c r="S38" s="238"/>
      <c r="T38" s="234"/>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4"/>
      <c r="Q39" s="238"/>
      <c r="R39" s="238"/>
      <c r="S39" s="238"/>
      <c r="T39" s="234"/>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4"/>
      <c r="Q40" s="238"/>
      <c r="R40" s="238"/>
      <c r="S40" s="238"/>
      <c r="T40" s="234"/>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4"/>
      <c r="Q41" s="238"/>
      <c r="R41" s="238"/>
      <c r="S41" s="238"/>
      <c r="T41" s="234"/>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4"/>
      <c r="Q42" s="238"/>
      <c r="R42" s="238"/>
      <c r="S42" s="238"/>
      <c r="T42" s="234"/>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4"/>
      <c r="Q43" s="238"/>
      <c r="R43" s="238"/>
      <c r="S43" s="238"/>
      <c r="T43" s="234"/>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4"/>
      <c r="Q44" s="238"/>
      <c r="R44" s="238"/>
      <c r="S44" s="238"/>
      <c r="T44" s="234"/>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4"/>
      <c r="Q45" s="238"/>
      <c r="R45" s="238"/>
      <c r="S45" s="238"/>
      <c r="T45" s="234"/>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4"/>
      <c r="Q46" s="238"/>
      <c r="R46" s="238"/>
      <c r="S46" s="238"/>
      <c r="T46" s="234"/>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4"/>
      <c r="Q47" s="238"/>
      <c r="R47" s="238"/>
      <c r="S47" s="238"/>
      <c r="T47" s="234"/>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4"/>
      <c r="Q48" s="238"/>
      <c r="R48" s="238"/>
      <c r="S48" s="238"/>
      <c r="T48" s="234"/>
      <c r="U48" s="238"/>
      <c r="V48" s="238"/>
      <c r="W48" s="238"/>
      <c r="X48" s="75"/>
      <c r="Y48" s="75"/>
    </row>
    <row r="49" spans="1:25">
      <c r="A49" s="78" t="s">
        <v>143</v>
      </c>
      <c r="B49" s="54" t="s">
        <v>142</v>
      </c>
      <c r="C49" s="234">
        <f>C27</f>
        <v>3.761547540983607</v>
      </c>
      <c r="D49" s="234"/>
      <c r="E49" s="83"/>
      <c r="F49" s="83"/>
      <c r="G49" s="83"/>
      <c r="H49" s="234"/>
      <c r="I49" s="237"/>
      <c r="J49" s="234"/>
      <c r="K49" s="237"/>
      <c r="L49" s="234"/>
      <c r="M49" s="237"/>
      <c r="N49" s="234"/>
      <c r="O49" s="237"/>
      <c r="P49" s="83"/>
      <c r="Q49" s="237"/>
      <c r="R49" s="237"/>
      <c r="S49" s="237"/>
      <c r="T49" s="83">
        <f>C49</f>
        <v>3.761547540983607</v>
      </c>
      <c r="U49" s="237"/>
      <c r="V49" s="237"/>
      <c r="W49" s="237"/>
      <c r="X49" s="234">
        <f>C49</f>
        <v>3.761547540983607</v>
      </c>
      <c r="Y49" s="234"/>
    </row>
    <row r="50" spans="1:25">
      <c r="A50" s="78" t="s">
        <v>141</v>
      </c>
      <c r="B50" s="54" t="s">
        <v>135</v>
      </c>
      <c r="C50" s="75"/>
      <c r="D50" s="75"/>
      <c r="E50" s="236"/>
      <c r="F50" s="236"/>
      <c r="G50" s="75"/>
      <c r="H50" s="75"/>
      <c r="I50" s="238"/>
      <c r="J50" s="75"/>
      <c r="K50" s="238"/>
      <c r="L50" s="75"/>
      <c r="M50" s="238"/>
      <c r="N50" s="75"/>
      <c r="O50" s="238"/>
      <c r="P50" s="234"/>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52"/>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4"/>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4"/>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4"/>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4"/>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4"/>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4"/>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4"/>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4"/>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4"/>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97"/>
      <c r="C63" s="397"/>
      <c r="D63" s="397"/>
      <c r="E63" s="397"/>
      <c r="F63" s="397"/>
      <c r="G63" s="397"/>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98"/>
      <c r="C65" s="398"/>
      <c r="D65" s="398"/>
      <c r="E65" s="398"/>
      <c r="F65" s="398"/>
      <c r="G65" s="398"/>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97"/>
      <c r="C67" s="397"/>
      <c r="D67" s="397"/>
      <c r="E67" s="397"/>
      <c r="F67" s="397"/>
      <c r="G67" s="397"/>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97"/>
      <c r="C69" s="397"/>
      <c r="D69" s="397"/>
      <c r="E69" s="397"/>
      <c r="F69" s="397"/>
      <c r="G69" s="397"/>
      <c r="H69" s="67"/>
      <c r="I69" s="67"/>
      <c r="J69" s="70"/>
      <c r="K69" s="67"/>
      <c r="L69" s="67"/>
      <c r="M69" s="67"/>
      <c r="N69" s="67"/>
      <c r="O69" s="67"/>
      <c r="P69" s="67"/>
      <c r="Q69" s="67"/>
      <c r="R69" s="67"/>
      <c r="S69" s="67"/>
      <c r="T69" s="67"/>
      <c r="U69" s="67"/>
      <c r="V69" s="67"/>
      <c r="W69" s="67"/>
      <c r="X69" s="67"/>
    </row>
    <row r="70" spans="1:24" ht="32.25" customHeight="1">
      <c r="A70" s="67"/>
      <c r="B70" s="398"/>
      <c r="C70" s="398"/>
      <c r="D70" s="398"/>
      <c r="E70" s="398"/>
      <c r="F70" s="398"/>
      <c r="G70" s="398"/>
      <c r="H70" s="67"/>
      <c r="I70" s="67"/>
      <c r="J70" s="67"/>
      <c r="K70" s="67"/>
      <c r="L70" s="67"/>
      <c r="M70" s="67"/>
      <c r="N70" s="67"/>
      <c r="O70" s="67"/>
      <c r="P70" s="67"/>
      <c r="Q70" s="67"/>
      <c r="R70" s="67"/>
      <c r="S70" s="67"/>
      <c r="T70" s="67"/>
      <c r="U70" s="67"/>
      <c r="V70" s="67"/>
      <c r="W70" s="67"/>
      <c r="X70" s="67"/>
    </row>
    <row r="71" spans="1:24" ht="51.75" customHeight="1">
      <c r="A71" s="67"/>
      <c r="B71" s="397"/>
      <c r="C71" s="397"/>
      <c r="D71" s="397"/>
      <c r="E71" s="397"/>
      <c r="F71" s="397"/>
      <c r="G71" s="397"/>
      <c r="H71" s="67"/>
      <c r="I71" s="67"/>
      <c r="J71" s="67"/>
      <c r="K71" s="67"/>
      <c r="L71" s="67"/>
      <c r="M71" s="67"/>
      <c r="N71" s="67"/>
      <c r="O71" s="67"/>
      <c r="P71" s="67"/>
      <c r="Q71" s="67"/>
      <c r="R71" s="67"/>
      <c r="S71" s="67"/>
      <c r="T71" s="67"/>
      <c r="U71" s="67"/>
      <c r="V71" s="67"/>
      <c r="W71" s="67"/>
      <c r="X71" s="67"/>
    </row>
    <row r="72" spans="1:24" ht="21.75" customHeight="1">
      <c r="A72" s="67"/>
      <c r="B72" s="395"/>
      <c r="C72" s="395"/>
      <c r="D72" s="395"/>
      <c r="E72" s="395"/>
      <c r="F72" s="395"/>
      <c r="G72" s="395"/>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96"/>
      <c r="C74" s="396"/>
      <c r="D74" s="396"/>
      <c r="E74" s="396"/>
      <c r="F74" s="396"/>
      <c r="G74" s="396"/>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B72:G72"/>
    <mergeCell ref="B74:G74"/>
    <mergeCell ref="B63:G63"/>
    <mergeCell ref="B65:G65"/>
    <mergeCell ref="B67:G67"/>
    <mergeCell ref="B69:G69"/>
    <mergeCell ref="B70:G70"/>
    <mergeCell ref="B71:G71"/>
    <mergeCell ref="P17:S17"/>
    <mergeCell ref="T17:W17"/>
    <mergeCell ref="P18:Q18"/>
    <mergeCell ref="L17:O17"/>
    <mergeCell ref="L18:M18"/>
    <mergeCell ref="N18:O18"/>
    <mergeCell ref="A1:Y1"/>
    <mergeCell ref="A9:Y9"/>
    <mergeCell ref="A6:Y6"/>
    <mergeCell ref="A8:Y8"/>
    <mergeCell ref="A5:Y5"/>
    <mergeCell ref="A3:Y3"/>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AL7" zoomScale="85" zoomScaleSheetLayoutView="85" workbookViewId="0">
      <selection activeCell="N25" sqref="N25"/>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row>
    <row r="3" spans="1:48" ht="18">
      <c r="AV3" s="15"/>
    </row>
    <row r="4" spans="1:48"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row>
    <row r="5" spans="1:48" ht="17.399999999999999">
      <c r="A5" s="262"/>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row>
    <row r="7" spans="1:48" ht="15.6">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c r="A9" s="263" t="str">
        <f>'1. паспорт местоположение'!A9:C9</f>
        <v>T_К/44/02/0009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3" t="str">
        <f>'1. паспорт местоположение'!A12:C12</f>
        <v>Реконструкция ЛЭП  к домам потребителя частого сектора и замена учета по адресу: Костромская обл., г. Шарья, пос. Новый</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4.25" customHeight="1">
      <c r="A15" s="295"/>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s="26" customFormat="1">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s="26" customFormat="1">
      <c r="A18" s="399" t="s">
        <v>533</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s="26" customFormat="1" ht="58.5" customHeight="1">
      <c r="A19" s="400" t="s">
        <v>51</v>
      </c>
      <c r="B19" s="403" t="s">
        <v>23</v>
      </c>
      <c r="C19" s="400" t="s">
        <v>50</v>
      </c>
      <c r="D19" s="400" t="s">
        <v>49</v>
      </c>
      <c r="E19" s="406" t="s">
        <v>544</v>
      </c>
      <c r="F19" s="407"/>
      <c r="G19" s="407"/>
      <c r="H19" s="407"/>
      <c r="I19" s="407"/>
      <c r="J19" s="407"/>
      <c r="K19" s="407"/>
      <c r="L19" s="408"/>
      <c r="M19" s="400" t="s">
        <v>48</v>
      </c>
      <c r="N19" s="400" t="s">
        <v>47</v>
      </c>
      <c r="O19" s="400" t="s">
        <v>46</v>
      </c>
      <c r="P19" s="409" t="s">
        <v>265</v>
      </c>
      <c r="Q19" s="409" t="s">
        <v>45</v>
      </c>
      <c r="R19" s="409" t="s">
        <v>44</v>
      </c>
      <c r="S19" s="409" t="s">
        <v>43</v>
      </c>
      <c r="T19" s="409"/>
      <c r="U19" s="410" t="s">
        <v>42</v>
      </c>
      <c r="V19" s="410" t="s">
        <v>41</v>
      </c>
      <c r="W19" s="409" t="s">
        <v>40</v>
      </c>
      <c r="X19" s="409" t="s">
        <v>39</v>
      </c>
      <c r="Y19" s="409" t="s">
        <v>38</v>
      </c>
      <c r="Z19" s="423" t="s">
        <v>37</v>
      </c>
      <c r="AA19" s="409" t="s">
        <v>36</v>
      </c>
      <c r="AB19" s="409" t="s">
        <v>35</v>
      </c>
      <c r="AC19" s="409" t="s">
        <v>34</v>
      </c>
      <c r="AD19" s="409" t="s">
        <v>33</v>
      </c>
      <c r="AE19" s="409" t="s">
        <v>32</v>
      </c>
      <c r="AF19" s="409" t="s">
        <v>31</v>
      </c>
      <c r="AG19" s="409"/>
      <c r="AH19" s="409"/>
      <c r="AI19" s="409"/>
      <c r="AJ19" s="409"/>
      <c r="AK19" s="409"/>
      <c r="AL19" s="409" t="s">
        <v>30</v>
      </c>
      <c r="AM19" s="409"/>
      <c r="AN19" s="409"/>
      <c r="AO19" s="409"/>
      <c r="AP19" s="409" t="s">
        <v>29</v>
      </c>
      <c r="AQ19" s="409"/>
      <c r="AR19" s="409" t="s">
        <v>28</v>
      </c>
      <c r="AS19" s="409" t="s">
        <v>27</v>
      </c>
      <c r="AT19" s="409" t="s">
        <v>26</v>
      </c>
      <c r="AU19" s="409" t="s">
        <v>25</v>
      </c>
      <c r="AV19" s="413" t="s">
        <v>24</v>
      </c>
    </row>
    <row r="20" spans="1:48" s="26" customFormat="1" ht="64.5" customHeight="1">
      <c r="A20" s="401"/>
      <c r="B20" s="404"/>
      <c r="C20" s="401"/>
      <c r="D20" s="401"/>
      <c r="E20" s="415" t="s">
        <v>22</v>
      </c>
      <c r="F20" s="417" t="s">
        <v>135</v>
      </c>
      <c r="G20" s="417" t="s">
        <v>134</v>
      </c>
      <c r="H20" s="417" t="s">
        <v>133</v>
      </c>
      <c r="I20" s="421" t="s">
        <v>452</v>
      </c>
      <c r="J20" s="421" t="s">
        <v>453</v>
      </c>
      <c r="K20" s="421" t="s">
        <v>454</v>
      </c>
      <c r="L20" s="417" t="s">
        <v>563</v>
      </c>
      <c r="M20" s="401"/>
      <c r="N20" s="401"/>
      <c r="O20" s="401"/>
      <c r="P20" s="409"/>
      <c r="Q20" s="409"/>
      <c r="R20" s="409"/>
      <c r="S20" s="419" t="s">
        <v>2</v>
      </c>
      <c r="T20" s="419" t="s">
        <v>10</v>
      </c>
      <c r="U20" s="410"/>
      <c r="V20" s="410"/>
      <c r="W20" s="409"/>
      <c r="X20" s="409"/>
      <c r="Y20" s="409"/>
      <c r="Z20" s="409"/>
      <c r="AA20" s="409"/>
      <c r="AB20" s="409"/>
      <c r="AC20" s="409"/>
      <c r="AD20" s="409"/>
      <c r="AE20" s="409"/>
      <c r="AF20" s="409" t="s">
        <v>21</v>
      </c>
      <c r="AG20" s="409"/>
      <c r="AH20" s="409" t="s">
        <v>20</v>
      </c>
      <c r="AI20" s="409"/>
      <c r="AJ20" s="400" t="s">
        <v>19</v>
      </c>
      <c r="AK20" s="400" t="s">
        <v>18</v>
      </c>
      <c r="AL20" s="400" t="s">
        <v>17</v>
      </c>
      <c r="AM20" s="400" t="s">
        <v>16</v>
      </c>
      <c r="AN20" s="400" t="s">
        <v>15</v>
      </c>
      <c r="AO20" s="400" t="s">
        <v>14</v>
      </c>
      <c r="AP20" s="400" t="s">
        <v>13</v>
      </c>
      <c r="AQ20" s="411" t="s">
        <v>10</v>
      </c>
      <c r="AR20" s="409"/>
      <c r="AS20" s="409"/>
      <c r="AT20" s="409"/>
      <c r="AU20" s="409"/>
      <c r="AV20" s="414"/>
    </row>
    <row r="21" spans="1:48" s="26" customFormat="1" ht="96.75" customHeight="1">
      <c r="A21" s="402"/>
      <c r="B21" s="405"/>
      <c r="C21" s="402"/>
      <c r="D21" s="402"/>
      <c r="E21" s="416"/>
      <c r="F21" s="418"/>
      <c r="G21" s="418"/>
      <c r="H21" s="418"/>
      <c r="I21" s="422"/>
      <c r="J21" s="422"/>
      <c r="K21" s="422"/>
      <c r="L21" s="418"/>
      <c r="M21" s="402"/>
      <c r="N21" s="402"/>
      <c r="O21" s="402"/>
      <c r="P21" s="409"/>
      <c r="Q21" s="409"/>
      <c r="R21" s="409"/>
      <c r="S21" s="420"/>
      <c r="T21" s="420"/>
      <c r="U21" s="410"/>
      <c r="V21" s="410"/>
      <c r="W21" s="409"/>
      <c r="X21" s="409"/>
      <c r="Y21" s="409"/>
      <c r="Z21" s="409"/>
      <c r="AA21" s="409"/>
      <c r="AB21" s="409"/>
      <c r="AC21" s="409"/>
      <c r="AD21" s="409"/>
      <c r="AE21" s="409"/>
      <c r="AF21" s="196" t="s">
        <v>12</v>
      </c>
      <c r="AG21" s="196" t="s">
        <v>11</v>
      </c>
      <c r="AH21" s="197" t="s">
        <v>2</v>
      </c>
      <c r="AI21" s="197" t="s">
        <v>10</v>
      </c>
      <c r="AJ21" s="402"/>
      <c r="AK21" s="402"/>
      <c r="AL21" s="402"/>
      <c r="AM21" s="402"/>
      <c r="AN21" s="402"/>
      <c r="AO21" s="402"/>
      <c r="AP21" s="402"/>
      <c r="AQ21" s="412"/>
      <c r="AR21" s="409"/>
      <c r="AS21" s="409"/>
      <c r="AT21" s="409"/>
      <c r="AU21" s="409"/>
      <c r="AV21" s="414"/>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574</v>
      </c>
      <c r="C23" s="21" t="s">
        <v>575</v>
      </c>
      <c r="D23" s="244">
        <v>47453</v>
      </c>
      <c r="E23" s="23"/>
      <c r="F23" s="23"/>
      <c r="G23" s="240"/>
      <c r="H23" s="23"/>
      <c r="I23" s="241"/>
      <c r="J23" s="23"/>
      <c r="K23" s="23"/>
      <c r="L23" s="23">
        <v>1</v>
      </c>
      <c r="M23" s="246" t="s">
        <v>591</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19" sqref="B19"/>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4" t="s">
        <v>571</v>
      </c>
      <c r="B2" s="424"/>
      <c r="C2" s="90"/>
      <c r="D2" s="90"/>
      <c r="E2" s="90"/>
      <c r="F2" s="90"/>
      <c r="G2" s="90"/>
      <c r="H2" s="90"/>
    </row>
    <row r="3" spans="1:8" ht="17.399999999999999">
      <c r="A3" s="201"/>
      <c r="B3" s="201"/>
      <c r="C3" s="201"/>
      <c r="D3" s="201"/>
      <c r="E3" s="201"/>
      <c r="F3" s="201"/>
      <c r="G3" s="201"/>
      <c r="H3" s="201"/>
    </row>
    <row r="4" spans="1:8" ht="17.399999999999999">
      <c r="A4" s="262" t="s">
        <v>9</v>
      </c>
      <c r="B4" s="262"/>
      <c r="C4" s="200"/>
      <c r="D4" s="200"/>
      <c r="E4" s="200"/>
      <c r="F4" s="200"/>
      <c r="G4" s="200"/>
      <c r="H4" s="200"/>
    </row>
    <row r="5" spans="1:8" ht="17.399999999999999">
      <c r="A5" s="200"/>
      <c r="B5" s="200"/>
      <c r="C5" s="200"/>
      <c r="D5" s="200"/>
      <c r="E5" s="200"/>
      <c r="F5" s="200"/>
      <c r="G5" s="200"/>
      <c r="H5" s="200"/>
    </row>
    <row r="6" spans="1:8">
      <c r="A6" s="263" t="s">
        <v>572</v>
      </c>
      <c r="B6" s="263"/>
      <c r="C6" s="198"/>
      <c r="D6" s="198"/>
      <c r="E6" s="198"/>
      <c r="F6" s="198"/>
      <c r="G6" s="198"/>
      <c r="H6" s="198"/>
    </row>
    <row r="7" spans="1:8">
      <c r="A7" s="259" t="s">
        <v>8</v>
      </c>
      <c r="B7" s="259"/>
      <c r="C7" s="199"/>
      <c r="D7" s="199"/>
      <c r="E7" s="199"/>
      <c r="F7" s="199"/>
      <c r="G7" s="199"/>
      <c r="H7" s="199"/>
    </row>
    <row r="8" spans="1:8" ht="17.399999999999999">
      <c r="A8" s="200"/>
      <c r="B8" s="200"/>
      <c r="C8" s="200"/>
      <c r="D8" s="200"/>
      <c r="E8" s="200"/>
      <c r="F8" s="200"/>
      <c r="G8" s="200"/>
      <c r="H8" s="200"/>
    </row>
    <row r="9" spans="1:8" ht="30.75" customHeight="1">
      <c r="A9" s="263" t="s">
        <v>582</v>
      </c>
      <c r="B9" s="263"/>
      <c r="C9" s="198"/>
      <c r="D9" s="198"/>
      <c r="E9" s="198"/>
      <c r="F9" s="198"/>
      <c r="G9" s="198"/>
      <c r="H9" s="198"/>
    </row>
    <row r="10" spans="1:8">
      <c r="A10" s="259" t="s">
        <v>7</v>
      </c>
      <c r="B10" s="259"/>
      <c r="C10" s="199"/>
      <c r="D10" s="199"/>
      <c r="E10" s="199"/>
      <c r="F10" s="199"/>
      <c r="G10" s="199"/>
      <c r="H10" s="199"/>
    </row>
    <row r="11" spans="1:8" ht="18">
      <c r="A11" s="11"/>
      <c r="B11" s="11"/>
      <c r="C11" s="11"/>
      <c r="D11" s="11"/>
      <c r="E11" s="11"/>
      <c r="F11" s="11"/>
      <c r="G11" s="11"/>
      <c r="H11" s="11"/>
    </row>
    <row r="12" spans="1:8" ht="33.75" customHeight="1">
      <c r="A12" s="264" t="s">
        <v>581</v>
      </c>
      <c r="B12" s="264"/>
      <c r="C12" s="198"/>
      <c r="D12" s="198"/>
      <c r="E12" s="198"/>
      <c r="F12" s="198"/>
      <c r="G12" s="198"/>
      <c r="H12" s="198"/>
    </row>
    <row r="13" spans="1:8">
      <c r="A13" s="259" t="s">
        <v>6</v>
      </c>
      <c r="B13" s="259"/>
      <c r="C13" s="199"/>
      <c r="D13" s="199"/>
      <c r="E13" s="199"/>
      <c r="F13" s="199"/>
      <c r="G13" s="199"/>
      <c r="H13" s="199"/>
    </row>
    <row r="14" spans="1:8">
      <c r="B14" s="169"/>
    </row>
    <row r="15" spans="1:8" ht="33.75" customHeight="1">
      <c r="A15" s="428" t="s">
        <v>534</v>
      </c>
      <c r="B15" s="429"/>
    </row>
    <row r="16" spans="1:8">
      <c r="B16" s="47"/>
    </row>
    <row r="17" spans="1:2" ht="16.2" thickBot="1">
      <c r="B17" s="170"/>
    </row>
    <row r="18" spans="1:2" ht="42.6" thickBot="1">
      <c r="A18" s="171" t="s">
        <v>400</v>
      </c>
      <c r="B18" s="254" t="str">
        <f>'3.3 паспорт описание'!C21</f>
        <v>Реконструкция ЛЭП  к домам потребителя частого сектора и замена учета (151 однофазных приборов учета и 20 трехфазных приборов учета)</v>
      </c>
    </row>
    <row r="19" spans="1:2" ht="16.2" thickBot="1">
      <c r="A19" s="171" t="s">
        <v>401</v>
      </c>
      <c r="B19" s="172" t="s">
        <v>592</v>
      </c>
    </row>
    <row r="20" spans="1:2" ht="16.2" thickBot="1">
      <c r="A20" s="171" t="s">
        <v>366</v>
      </c>
      <c r="B20" s="173"/>
    </row>
    <row r="21" spans="1:2" ht="16.2" thickBot="1">
      <c r="A21" s="171" t="s">
        <v>402</v>
      </c>
      <c r="B21" s="173"/>
    </row>
    <row r="22" spans="1:2" ht="16.2" thickBot="1">
      <c r="A22" s="174" t="s">
        <v>403</v>
      </c>
      <c r="B22" s="251">
        <v>47453</v>
      </c>
    </row>
    <row r="23" spans="1:2" ht="16.2" thickBot="1">
      <c r="A23" s="175" t="s">
        <v>404</v>
      </c>
      <c r="B23" s="176"/>
    </row>
    <row r="24" spans="1:2" ht="16.2" thickBot="1">
      <c r="A24" s="183" t="s">
        <v>576</v>
      </c>
      <c r="B24" s="245">
        <f>'1. паспорт местоположение'!C45</f>
        <v>4.5890880000000003</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5" t="s">
        <v>425</v>
      </c>
    </row>
    <row r="54" spans="1:2">
      <c r="A54" s="181" t="s">
        <v>426</v>
      </c>
      <c r="B54" s="426"/>
    </row>
    <row r="55" spans="1:2">
      <c r="A55" s="181" t="s">
        <v>427</v>
      </c>
      <c r="B55" s="426"/>
    </row>
    <row r="56" spans="1:2">
      <c r="A56" s="181" t="s">
        <v>428</v>
      </c>
      <c r="B56" s="426"/>
    </row>
    <row r="57" spans="1:2">
      <c r="A57" s="181" t="s">
        <v>429</v>
      </c>
      <c r="B57" s="426"/>
    </row>
    <row r="58" spans="1:2" ht="16.2" thickBot="1">
      <c r="A58" s="182" t="s">
        <v>430</v>
      </c>
      <c r="B58" s="427"/>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5" t="s">
        <v>443</v>
      </c>
    </row>
    <row r="71" spans="1:2">
      <c r="A71" s="181" t="s">
        <v>444</v>
      </c>
      <c r="B71" s="426"/>
    </row>
    <row r="72" spans="1:2">
      <c r="A72" s="181" t="s">
        <v>445</v>
      </c>
      <c r="B72" s="426"/>
    </row>
    <row r="73" spans="1:2">
      <c r="A73" s="181" t="s">
        <v>446</v>
      </c>
      <c r="B73" s="426"/>
    </row>
    <row r="74" spans="1:2">
      <c r="A74" s="181" t="s">
        <v>447</v>
      </c>
      <c r="B74" s="426"/>
    </row>
    <row r="75" spans="1:2" ht="16.2" thickBot="1">
      <c r="A75" s="189" t="s">
        <v>448</v>
      </c>
      <c r="B75" s="427"/>
    </row>
    <row r="78" spans="1:2">
      <c r="A78" s="190"/>
      <c r="B78" s="191"/>
    </row>
    <row r="79" spans="1:2">
      <c r="B79" s="192"/>
    </row>
    <row r="80" spans="1:2">
      <c r="B80" s="193"/>
    </row>
  </sheetData>
  <mergeCells count="11">
    <mergeCell ref="B70:B75"/>
    <mergeCell ref="A10:B10"/>
    <mergeCell ref="A12:B12"/>
    <mergeCell ref="A13:B13"/>
    <mergeCell ref="A15:B15"/>
    <mergeCell ref="B53:B58"/>
    <mergeCell ref="A2:B2"/>
    <mergeCell ref="A4:B4"/>
    <mergeCell ref="A6:B6"/>
    <mergeCell ref="A7:B7"/>
    <mergeCell ref="A9:B9"/>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2026-04-27T05:32:46Z</dcterms:modified>
</cp:coreProperties>
</file>