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B24" i="22" l="1"/>
  <c r="A12" i="22"/>
  <c r="A9" i="22" l="1"/>
  <c r="L27" i="15" l="1"/>
  <c r="L21" i="15"/>
  <c r="C22" i="6"/>
  <c r="C30" i="15" l="1"/>
  <c r="X27" i="15"/>
  <c r="X21" i="15"/>
  <c r="C49" i="15" l="1"/>
  <c r="L49" i="15" s="1"/>
  <c r="L30" i="15"/>
  <c r="X30" i="15"/>
  <c r="C24" i="15"/>
  <c r="L24" i="15" s="1"/>
  <c r="X49" i="15" l="1"/>
  <c r="X24" i="15"/>
  <c r="A9" i="14"/>
  <c r="A9" i="19" l="1"/>
  <c r="A2" i="19"/>
  <c r="A9" i="10"/>
  <c r="A2" i="10"/>
  <c r="A1" i="17"/>
  <c r="A2" i="14"/>
  <c r="A8" i="17"/>
  <c r="A9" i="6"/>
  <c r="A8" i="12"/>
  <c r="A1" i="12"/>
  <c r="A6" i="19" l="1"/>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<sst xmlns="http://schemas.openxmlformats.org/spreadsheetml/2006/main" count="911" uniqueCount="586">
  <si>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</si>
  <si>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</si>
  <si>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</si>
  <si>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</si>
  <si>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</si>
  <si>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</si>
  <si>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</si>
  <si>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</si>
  <si>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</si>
  <si>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</si>
  <si>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</si>
  <si>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</si>
  <si>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</si>
  <si>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</si>
  <si>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</si>
  <si>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</si>
  <si>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</si>
  <si>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</si>
  <si>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</si>
  <si>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</si>
  <si>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</si>
  <si>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</si>
  <si>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</si>
  <si>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</si>
  <si>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</si>
  <si>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</si>
  <si>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</si>
  <si>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</si>
  <si>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</si>
  <si>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</si>
  <si>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</si>
  <si>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</si>
  <si>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</si>
  <si>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</si>
  <si>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</si>
  <si>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</si>
  <si>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</si>
  <si>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</si>
  <si>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</si>
  <si>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</si>
  <si>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</si>
  <si>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</si>
  <si>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</si>
  <si>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</si>
  <si>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</si>
  <si>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</si>
  <si>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</si>
  <si>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</si>
  <si>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</si>
  <si>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</si>
  <si>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</si>
  <si>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</si>
  <si>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</si>
  <si>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</si>
  <si>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</si>
  <si>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</si>
  <si>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</si>
  <si>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</si>
  <si>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</si>
  <si>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</si>
  <si>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</si>
  <si>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</si>
  <si>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</si>
  <si>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</si>
  <si>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</si>
  <si>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</si>
  <si>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</si>
  <si>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</si>
  <si>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</si>
  <si>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</si>
  <si>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</si>
  <si>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</si>
  <si>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</si>
  <si>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</si>
  <si>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</si>
  <si>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</si>
  <si>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</si>
  <si>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</si>
  <si>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</si>
  <si>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</si>
  <si>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</si>
  <si>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</si>
  <si>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</si>
  <si>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</si>
  <si>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</si>
  <si>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</si>
  <si>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</si>
  <si>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</si>
  <si>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</si>
  <si>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</si>
  <si>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</si>
  <si>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</si>
  <si>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</si>
  <si>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</si>
  <si>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</si>
  <si>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</si>
  <si>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</si>
  <si>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</si>
  <si>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</si>
  <si>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</si>
  <si>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</si>
  <si>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</si>
  <si>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</si>
  <si>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</si>
  <si>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</si>
  <si>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</si>
  <si>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</si>
  <si>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</si>
  <si>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</si>
  <si>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</si>
  <si>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</si>
  <si>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</si>
  <si>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</si>
  <si>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</si>
  <si>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</si>
  <si>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</si>
  <si>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</si>
  <si>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</si>
  <si>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</si>
  <si>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</si>
  <si>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</si>
  <si>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</si>
  <si>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</si>
  <si>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</si>
  <si>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</si>
  <si>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</si>
  <si>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</si>
  <si>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</si>
  <si>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</si>
  <si>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</si>
  <si>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</si>
  <si>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</si>
  <si>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</si>
  <si>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</si>
  <si>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</si>
  <si>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</si>
  <si>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</si>
  <si>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</si>
  <si>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</si>
  <si>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</si>
  <si>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</si>
  <si>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</si>
  <si>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</si>
  <si>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</si>
  <si>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</si>
  <si>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</si>
  <si>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</si>
  <si>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</si>
  <si>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</si>
  <si>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</si>
  <si>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</si>
  <si>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</si>
  <si>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</si>
  <si>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</si>
  <si>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</si>
  <si>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</si>
  <si>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</si>
  <si>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</si>
  <si>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</si>
  <si>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</si>
  <si>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</si>
  <si>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</si>
  <si>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</si>
  <si>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</si>
  <si>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</si>
  <si>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</si>
  <si>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</si>
  <si>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</si>
  <si>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</si>
  <si>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</si>
  <si>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</si>
  <si>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</si>
  <si>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</si>
  <si>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</si>
  <si>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</si>
  <si>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</si>
  <si>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</si>
  <si>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</si>
  <si>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</si>
  <si>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</si>
  <si>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</si>
  <si>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</si>
  <si>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</si>
  <si>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</si>
  <si>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</si>
  <si>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</si>
  <si>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</si>
  <si>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</si>
  <si>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</si>
  <si>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</si>
  <si>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</si>
  <si>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</si>
  <si>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</si>
  <si>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</si>
  <si>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</si>
  <si>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</si>
  <si>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</si>
  <si>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</si>
  <si>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</si>
  <si>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</si>
  <si>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</si>
  <si>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</si>
  <si>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</si>
  <si>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</si>
  <si>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</si>
  <si>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</si>
  <si>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</si>
  <si>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</si>
  <si>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</si>
  <si>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</si>
  <si>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</si>
  <si>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</si>
  <si>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</si>
  <si>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</si>
  <si>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</si>
  <si>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</si>
  <si>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</si>
  <si>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</si>
  <si>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</si>
  <si>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</si>
  <si>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</si>
  <si>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</si>
  <si>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</si>
  <si>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</si>
  <si>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</si>
  <si>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</si>
  <si>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</si>
  <si>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</si>
  <si>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</si>
  <si>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</si>
  <si>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</si>
  <si>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</si>
  <si>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</si>
  <si>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</si>
  <si>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</si>
  <si>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</si>
  <si>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</si>
  <si>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</si>
  <si>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</si>
  <si>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</si>
  <si>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</si>
  <si>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</si>
  <si>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</si>
  <si>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</si>
  <si>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</si>
  <si>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</si>
  <si>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</si>
  <si>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</si>
  <si>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</si>
  <si>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</si>
  <si>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</si>
  <si>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</si>
  <si>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</si>
  <si>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</si>
  <si>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</si>
  <si>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</si>
  <si>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</si>
  <si>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</si>
  <si>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</si>
  <si>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</si>
  <si>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</si>
  <si>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</si>
  <si>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</si>
  <si>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</si>
  <si>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</si>
  <si>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</si>
  <si>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</si>
  <si>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</si>
  <si>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</si>
  <si>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</si>
  <si>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</si>
  <si>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</si>
  <si>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</si>
  <si>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</si>
  <si>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</si>
  <si>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</si>
  <si>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</si>
  <si>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</si>
  <si>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</si>
  <si>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</si>
  <si>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</si>
  <si>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</si>
  <si>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</si>
  <si>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</si>
  <si>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</si>
  <si>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</si>
  <si>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</si>
  <si>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</si>
  <si>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</si>
  <si>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</si>
  <si>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</si>
  <si>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</si>
  <si>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</si>
  <si>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</si>
  <si>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</si>
  <si>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</si>
  <si>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</si>
  <si>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</si>
  <si>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</si>
  <si>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</si>
  <si>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</si>
  <si>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</si>
  <si>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</si>
  <si>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</si>
  <si>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</si>
  <si>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</si>
  <si>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</si>
  <si>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</si>
  <si>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</si>
  <si>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</si>
  <si>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</si>
  <si>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</si>
  <si>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</si>
  <si>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</si>
  <si>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</si>
  <si>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</si>
  <si>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</si>
  <si>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</si>
  <si>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</si>
  <si>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</si>
  <si>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</si>
  <si>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</si>
  <si>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</si>
  <si>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</si>
  <si>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</si>
  <si>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</si>
  <si>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</si>
  <si>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</si>
  <si>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</si>
  <si>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</si>
  <si>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</si>
  <si>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</si>
  <si>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</si>
  <si>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</si>
  <si>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</si>
  <si>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</si>
  <si>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</si>
  <si>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</si>
  <si>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</si>
  <si>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</si>
  <si>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</si>
  <si>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</si>
  <si>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</si>
  <si>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</si>
  <si>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</si>
  <si>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</si>
  <si>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</si>
  <si>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</si>
  <si>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</si>
  <si>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</si>
  <si>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</si>
  <si>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</si>
  <si>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</si>
  <si>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</si>
  <si>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</si>
  <si>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</si>
  <si>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</si>
  <si>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</si>
  <si>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</si>
  <si>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</si>
  <si>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</si>
  <si>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</si>
  <si>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</si>
  <si>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</si>
  <si>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</si>
  <si>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</si>
  <si>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</si>
  <si>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</si>
  <si>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</si>
  <si>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</si>
  <si>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</si>
  <si>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</si>
  <si>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</si>
  <si>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</si>
  <si>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</si>
  <si>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</si>
  <si>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</si>
  <si>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</si>
  <si>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</si>
  <si>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</si>
  <si>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</si>
  <si>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</si>
  <si>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</si>
  <si>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</si>
  <si>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</si>
  <si>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</si>
  <si>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</si>
  <si>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</si>
  <si>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</si>
  <si>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</si>
  <si>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</si>
  <si>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</si>
  <si>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</si>
  <si>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</si>
  <si>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</si>
  <si>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</si>
  <si>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</si>
  <si>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</si>
  <si>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</si>
  <si>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</si>
  <si>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</si>
  <si>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</si>
  <si>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</si>
  <si>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</si>
  <si>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</si>
  <si>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</si>
  <si>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</si>
  <si>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</si>
  <si>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</si>
  <si>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</si>
  <si>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</si>
  <si>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</si>
  <si>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</si>
  <si>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</si>
  <si>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</si>
  <si>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</si>
  <si>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</si>
  <si>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</si>
  <si>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</si>
  <si>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</si>
  <si>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</si>
  <si>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</si>
  <si>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</si>
  <si>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</si>
  <si>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</si>
  <si>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</si>
  <si>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</si>
  <si>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</si>
  <si>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</si>
  <si>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</si>
  <si>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</si>
  <si>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</si>
  <si>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</si>
  <si>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</si>
  <si>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</si>
  <si>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</si>
  <si>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</si>
  <si>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</si>
  <si>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</si>
  <si>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</si>
  <si>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</si>
  <si>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</si>
  <si>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</si>
  <si>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</si>
  <si>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</si>
  <si>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</si>
  <si>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</si>
  <si>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</si>
  <si>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</si>
  <si>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</si>
  <si>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</si>
  <si>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</si>
  <si>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</si>
  <si>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</si>
  <si>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</si>
  <si>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</si>
  <si>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</si>
  <si>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</si>
  <si>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</si>
  <si>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</si>
  <si>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</si>
  <si>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</si>
  <si>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</si>
  <si>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</si>
  <si>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</si>
  <si>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</si>
  <si>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</si>
  <si>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</si>
  <si>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</si>
  <si>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</si>
  <si>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</si>
  <si>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</si>
  <si>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</si>
  <si>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</si>
  <si>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</si>
  <si>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</si>
  <si>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</si>
  <si>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</si>
  <si>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</si>
  <si>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</si>
  <si>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</si>
  <si>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</si>
  <si>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</si>
  <si>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</si>
  <si>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</si>
  <si>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</si>
  <si>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</si>
  <si>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</si>
  <si>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</si>
  <si>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</si>
  <si>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</si>
  <si>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</si>
  <si>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</si>
  <si>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</si>
  <si>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</si>
  <si>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</si>
  <si>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</si>
  <si>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</si>
  <si>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</si>
  <si>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</si>
  <si>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</si>
  <si>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</si>
  <si>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</si>
  <si>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</si>
  <si>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</si>
  <si>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</si>
  <si>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</si>
  <si>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</si>
  <si>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</si>
  <si>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</si>
  <si>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</si>
  <si>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</si>
  <si>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</si>
  <si>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</si>
  <si>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</si>
  <si>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</si>
  <si>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</si>
  <si>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</si>
  <si>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</si>
  <si>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</si>
  <si>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</si>
  <si>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</si>
  <si>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</si>
  <si>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</si>
  <si>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</si>
  <si>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</si>
  <si>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</si>
  <si>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</si>
  <si>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</si>
  <si>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</si>
  <si>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</si>
  <si>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</si>
  <si>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</si>
  <si>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</si>
  <si>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</si>
  <si>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</si>
  <si>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</si>
  <si>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</si>
  <si>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</si>
  <si>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</si>
  <si>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</si>
  <si>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</si>
  <si>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</si>
  <si>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</si>
  <si>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</si>
  <si>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</si>
  <si>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</si>
  <si>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</si>
  <si>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</si>
  <si>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</si>
  <si>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</si>
  <si>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</si>
  <si>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</si>
  <si>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</si>
  <si>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</si>
  <si>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</si>
  <si>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</si>
  <si>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</si>
  <si>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</si>
  <si>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</si>
  <si>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</si>
  <si>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</si>
  <si>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</si>
  <si>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</si>
  <si>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</si>
  <si>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</si>
  <si>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</si>
  <si>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</si>
  <si>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</si>
  <si>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</si>
  <si>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</si>
  <si>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</si>
  <si>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</si>
  <si>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</si>
  <si>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</si>
  <si>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</si>
  <si>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</si>
  <si>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</si>
  <si>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</si>
  <si>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</si>
  <si>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</si>
  <si>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</si>
  <si>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</si>
  <si>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бурильно-крановой установки (бурилка, автовышка, манипулятор) на базе Камаз</t>
  </si>
  <si>
    <t>R_К/44/060004</t>
  </si>
  <si>
    <t>БКМ TAURUS 086А-43118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</si>
</sst>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1"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584</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17.2</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17.2</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R_К/44/060004</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Покупка бурильно-крановой установки (бурилка, автовышка, манипулятор) на базе Камаз</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R_К/44/060004</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Покупка бурильно-крановой установки (бурилка, автовышка, манипулятор) на базе Камаз</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R_К/44/060004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бурильно-крановой установки (бурилка, автовышка, манипулятор) на базе Камаз</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6"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R_К/44/060004</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бурильно-крановой установки (бурилка, автовышка, манипулятор) на базе Камаз</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585</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17.2</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R_К/44/060004</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Покупка бурильно-крановой установки (бурилка, автовышка, манипулятор) на базе Камаз</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D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R_К/44/060004</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Покупка бурильно-крановой установки (бурилка, автовышка, манипулятор) на базе Камаз</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R_К/44/060004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бурильно-крановой установки (бурилка, автовышка, манипулятор) на базе Камаз</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7" zoomScale="50" zoomScaleSheetLayoutView="50" workbookViewId="0">
      <selection activeCell="G40" sqref="G40:H4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R_К/44/060004</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бурильно-крановой установки (бурилка, автовышка, манипулятор) на базе Камаз</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2027</v>
      </c>
      <c r="D40" s="232">
        <v>2027</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2027</v>
      </c>
      <c r="D50" s="232">
        <v>2027</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7" zoomScale="70" zoomScaleNormal="70" zoomScaleSheetLayoutView="70" workbookViewId="0">
      <selection activeCell="C28" sqref="C28"/>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R_К/44/060004</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бурильно-крановой установки (бурилка, автовышка, манипулятор) на базе Камаз</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570</v>
      </c>
      <c r="I17" s="386"/>
      <c r="J17" s="386"/>
      <c r="K17" s="386"/>
      <c r="L17" s="385" t="s">
        <v>571</v>
      </c>
      <c r="M17" s="386"/>
      <c r="N17" s="386"/>
      <c r="O17" s="386"/>
      <c r="P17" s="385" t="s">
        <v>572</v>
      </c>
      <c r="Q17" s="386"/>
      <c r="R17" s="386"/>
      <c r="S17" s="386"/>
      <c r="T17" s="385" t="s">
        <v>573</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568</v>
      </c>
      <c r="K18" s="370"/>
      <c r="L18" s="370" t="s">
        <v>2</v>
      </c>
      <c r="M18" s="370"/>
      <c r="N18" s="370" t="s">
        <v>568</v>
      </c>
      <c r="O18" s="370"/>
      <c r="P18" s="370" t="s">
        <v>2</v>
      </c>
      <c r="Q18" s="370"/>
      <c r="R18" s="370" t="s">
        <v>568</v>
      </c>
      <c r="S18" s="370"/>
      <c r="T18" s="370" t="s">
        <v>2</v>
      </c>
      <c r="U18" s="370"/>
      <c r="V18" s="370" t="s">
        <v>568</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v>17.2</v>
      </c>
      <c r="D21" s="83"/>
      <c r="E21" s="83">
        <v>0</v>
      </c>
      <c r="F21" s="83">
        <v>0</v>
      </c>
      <c r="G21" s="83">
        <v>0</v>
      </c>
      <c r="H21" s="235"/>
      <c r="I21" s="238"/>
      <c r="J21" s="83"/>
      <c r="K21" s="238"/>
      <c r="L21" s="235">
        <f>C21</f>
        <v>17.2</v>
      </c>
      <c r="M21" s="238"/>
      <c r="N21" s="83"/>
      <c r="O21" s="238"/>
      <c r="P21" s="238"/>
      <c r="Q21" s="238"/>
      <c r="R21" s="238"/>
      <c r="S21" s="238"/>
      <c r="T21" s="238"/>
      <c r="U21" s="238"/>
      <c r="V21" s="238"/>
      <c r="W21" s="238"/>
      <c r="X21" s="235">
        <f>C21</f>
        <v>17.2</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17.2</v>
      </c>
      <c r="D24" s="83"/>
      <c r="E24" s="83">
        <v>0</v>
      </c>
      <c r="F24" s="83">
        <v>0</v>
      </c>
      <c r="G24" s="83">
        <v>0</v>
      </c>
      <c r="H24" s="235"/>
      <c r="I24" s="239"/>
      <c r="J24" s="83"/>
      <c r="K24" s="239"/>
      <c r="L24" s="235">
        <f>C24</f>
        <v>17.2</v>
      </c>
      <c r="M24" s="239"/>
      <c r="N24" s="83"/>
      <c r="O24" s="239"/>
      <c r="P24" s="239"/>
      <c r="Q24" s="239"/>
      <c r="R24" s="239"/>
      <c r="S24" s="239"/>
      <c r="T24" s="239"/>
      <c r="U24" s="239"/>
      <c r="V24" s="239"/>
      <c r="W24" s="239"/>
      <c r="X24" s="235">
        <f>C24</f>
        <v>17.2</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v>14.098000000000001</v>
      </c>
      <c r="D27" s="83"/>
      <c r="E27" s="237"/>
      <c r="F27" s="237"/>
      <c r="G27" s="75"/>
      <c r="H27" s="235"/>
      <c r="I27" s="239"/>
      <c r="J27" s="83"/>
      <c r="K27" s="239"/>
      <c r="L27" s="235">
        <f>C27</f>
        <v>14.098000000000001</v>
      </c>
      <c r="M27" s="239"/>
      <c r="N27" s="83"/>
      <c r="O27" s="239"/>
      <c r="P27" s="239"/>
      <c r="Q27" s="239"/>
      <c r="R27" s="239"/>
      <c r="S27" s="239"/>
      <c r="T27" s="239"/>
      <c r="U27" s="239"/>
      <c r="V27" s="239"/>
      <c r="W27" s="239"/>
      <c r="X27" s="235">
        <f>C27</f>
        <v>14.098000000000001</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14.098000000000001</v>
      </c>
      <c r="D30" s="235"/>
      <c r="E30" s="237"/>
      <c r="F30" s="237"/>
      <c r="G30" s="75"/>
      <c r="H30" s="235"/>
      <c r="I30" s="239"/>
      <c r="J30" s="235"/>
      <c r="K30" s="239"/>
      <c r="L30" s="235">
        <f>C30</f>
        <v>14.098000000000001</v>
      </c>
      <c r="M30" s="239"/>
      <c r="N30" s="235"/>
      <c r="O30" s="239"/>
      <c r="P30" s="239"/>
      <c r="Q30" s="239"/>
      <c r="R30" s="239"/>
      <c r="S30" s="239"/>
      <c r="T30" s="239"/>
      <c r="U30" s="239"/>
      <c r="V30" s="239"/>
      <c r="W30" s="239"/>
      <c r="X30" s="235">
        <f>C30</f>
        <v>14.098000000000001</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14.098000000000001</v>
      </c>
      <c r="D49" s="235"/>
      <c r="E49" s="83"/>
      <c r="F49" s="83"/>
      <c r="G49" s="83"/>
      <c r="H49" s="235"/>
      <c r="I49" s="238"/>
      <c r="J49" s="235"/>
      <c r="K49" s="238"/>
      <c r="L49" s="235">
        <f>C49</f>
        <v>14.098000000000001</v>
      </c>
      <c r="M49" s="238"/>
      <c r="N49" s="235"/>
      <c r="O49" s="238"/>
      <c r="P49" s="238"/>
      <c r="Q49" s="238"/>
      <c r="R49" s="238"/>
      <c r="S49" s="238"/>
      <c r="T49" s="238"/>
      <c r="U49" s="238"/>
      <c r="V49" s="238"/>
      <c r="W49" s="238"/>
      <c r="X49" s="235">
        <f>C49</f>
        <v>14.098000000000001</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zoomScale="85" zoomScaleSheetLayoutView="85" workbookViewId="0">
      <selection activeCell="N23" sqref="N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R_К/44/060004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Покупка бурильно-крановой установки (бурилка, автовышка, манипулятор) на базе Камаз</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566</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580</v>
      </c>
      <c r="C23" s="21" t="s">
        <v>581</v>
      </c>
      <c r="D23" s="245">
        <v>46722</v>
      </c>
      <c r="E23" s="23"/>
      <c r="F23" s="23"/>
      <c r="G23" s="241"/>
      <c r="H23" s="23"/>
      <c r="I23" s="242"/>
      <c r="J23" s="23"/>
      <c r="K23" s="23"/>
      <c r="L23" s="23">
        <v>1</v>
      </c>
      <c r="M23" s="247" t="s">
        <v>585</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25" zoomScale="90" zoomScaleNormal="90" zoomScaleSheetLayoutView="90" workbookViewId="0">
      <selection activeCell="B22" sqref="B22"/>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575</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R_К/44/060004</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бурильно-крановой установки (бурилка, автовышка, манипулятор) на базе Камаз</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28.8"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582</v>
      </c>
      <c r="B24" s="246">
        <f>'3.3 паспорт описание'!C22</f>
        <v>17.2</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2026-04-21T13:11:28Z</dcterms:modified>
</cp:coreProperties>
</file>