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24864" windowHeight="11388" tabRatio="918"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refMode="R1C1"/>
</workbook>
</file>

<file path=xl/calcChain.xml><?xml version="1.0" encoding="utf-8"?>
<calcChain xmlns="http://schemas.openxmlformats.org/spreadsheetml/2006/main">
  <c r="A9" i="22" l="1"/>
  <c r="L49" i="15" l="1"/>
  <c r="L30" i="15"/>
  <c r="L24" i="15"/>
  <c r="L27" i="15"/>
  <c r="L21" i="15"/>
  <c r="C22" i="6"/>
  <c r="C30" i="15" l="1"/>
  <c r="C49" i="15" s="1"/>
  <c r="X27" i="15"/>
  <c r="C21" i="15"/>
  <c r="X21" i="15" s="1"/>
  <c r="X49" i="15" l="1"/>
  <c r="X30" i="15"/>
  <c r="C24" i="15"/>
  <c r="X24" i="15" l="1"/>
  <c r="A9" i="14"/>
  <c r="A9" i="19" l="1"/>
  <c r="A2" i="19"/>
  <c r="A9" i="10"/>
  <c r="A2" i="10"/>
  <c r="A1" i="17"/>
  <c r="A2" i="14"/>
  <c r="A8" i="17"/>
  <c r="A9" i="6"/>
  <c r="A8" i="12"/>
  <c r="A1" i="12"/>
  <c r="A6" i="19" l="1"/>
  <c r="A6" i="10"/>
  <c r="A5" i="17"/>
  <c r="E6" i="14"/>
  <c r="A5" i="12"/>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<sst xmlns="http://schemas.openxmlformats.org/spreadsheetml/2006/main" count="912" uniqueCount="586">
  <si>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</si>
  <si>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</si>
  <si>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</si>
  <si>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</si>
  <si>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</si>
  <si>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</si>
  <si>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</si>
  <si>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</si>
  <si>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</si>
  <si>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</si>
  <si>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</si>
  <si>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</si>
  <si>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</si>
  <si>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</si>
  <si>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</si>
  <si>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</si>
  <si>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</si>
  <si>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</si>
  <si>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</si>
  <si>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</si>
  <si>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</si>
  <si>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</si>
  <si>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</si>
  <si>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</si>
  <si>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</si>
  <si>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</si>
  <si>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</si>
  <si>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</si>
  <si>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</si>
  <si>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</si>
  <si>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</si>
  <si>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</si>
  <si>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</si>
  <si>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</si>
  <si>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</si>
  <si>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</si>
  <si>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</si>
  <si>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</si>
  <si>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</si>
  <si>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</si>
  <si>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</si>
  <si>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</si>
  <si>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</si>
  <si>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</si>
  <si>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</si>
  <si>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</si>
  <si>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</si>
  <si>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</si>
  <si>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</si>
  <si>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</si>
  <si>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</si>
  <si>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</si>
  <si>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</si>
  <si>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</si>
  <si>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</si>
  <si>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</si>
  <si>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</si>
  <si>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</si>
  <si>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</si>
  <si>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</si>
  <si>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</si>
  <si>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</si>
  <si>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</si>
  <si>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</si>
  <si>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</si>
  <si>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</si>
  <si>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</si>
  <si>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</si>
  <si>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</si>
  <si>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</si>
  <si>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</si>
  <si>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</si>
  <si>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</si>
  <si>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</si>
  <si>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</si>
  <si>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</si>
  <si>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</si>
  <si>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</si>
  <si>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</si>
  <si>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</si>
  <si>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</si>
  <si>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</si>
  <si>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</si>
  <si>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</si>
  <si>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</si>
  <si>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</si>
  <si>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</si>
  <si>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</si>
  <si>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</si>
  <si>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</si>
  <si>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</si>
  <si>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</si>
  <si>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</si>
  <si>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</si>
  <si>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</si>
  <si>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</si>
  <si>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</si>
  <si>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</si>
  <si>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</si>
  <si>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</si>
  <si>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</si>
  <si>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</si>
  <si>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</si>
  <si>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</si>
  <si>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</si>
  <si>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</si>
  <si>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</si>
  <si>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</si>
  <si>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</si>
  <si>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</si>
  <si>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</si>
  <si>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</si>
  <si>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</si>
  <si>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</si>
  <si>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</si>
  <si>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</si>
  <si>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</si>
  <si>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</si>
  <si>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</si>
  <si>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</si>
  <si>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</si>
  <si>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</si>
  <si>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</si>
  <si>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</si>
  <si>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</si>
  <si>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</si>
  <si>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</si>
  <si>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</si>
  <si>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</si>
  <si>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</si>
  <si>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</si>
  <si>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</si>
  <si>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</si>
  <si>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</si>
  <si>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</si>
  <si>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</si>
  <si>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</si>
  <si>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</si>
  <si>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</si>
  <si>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</si>
  <si>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</si>
  <si>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</si>
  <si>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</si>
  <si>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</si>
  <si>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</si>
  <si>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</si>
  <si>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</si>
  <si>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</si>
  <si>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</si>
  <si>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</si>
  <si>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</si>
  <si>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</si>
  <si>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</si>
  <si>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</si>
  <si>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</si>
  <si>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</si>
  <si>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</si>
  <si>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</si>
  <si>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</si>
  <si>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</si>
  <si>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</si>
  <si>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</si>
  <si>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</si>
  <si>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</si>
  <si>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</si>
  <si>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</si>
  <si>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</si>
  <si>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</si>
  <si>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</si>
  <si>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</si>
  <si>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</si>
  <si>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</si>
  <si>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</si>
  <si>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</si>
  <si>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</si>
  <si>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</si>
  <si>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</si>
  <si>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</si>
  <si>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</si>
  <si>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</si>
  <si>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</si>
  <si>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</si>
  <si>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</si>
  <si>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</si>
  <si>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</si>
  <si>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</si>
  <si>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</si>
  <si>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</si>
  <si>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</si>
  <si>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</si>
  <si>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</si>
  <si>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</si>
  <si>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</si>
  <si>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</si>
  <si>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</si>
  <si>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</si>
  <si>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</si>
  <si>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</si>
  <si>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</si>
  <si>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</si>
  <si>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</si>
  <si>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</si>
  <si>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</si>
  <si>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</si>
  <si>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</si>
  <si>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</si>
  <si>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</si>
  <si>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</si>
  <si>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</si>
  <si>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</si>
  <si>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</si>
  <si>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</si>
  <si>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</si>
  <si>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</si>
  <si>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</si>
  <si>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</si>
  <si>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</si>
  <si>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</si>
  <si>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</si>
  <si>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</si>
  <si>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</si>
  <si>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</si>
  <si>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</si>
  <si>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</si>
  <si>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</si>
  <si>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</si>
  <si>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</si>
  <si>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</si>
  <si>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</si>
  <si>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</si>
  <si>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</si>
  <si>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</si>
  <si>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</si>
  <si>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</si>
  <si>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</si>
  <si>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</si>
  <si>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</si>
  <si>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</si>
  <si>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</si>
  <si>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</si>
  <si>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</si>
  <si>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</si>
  <si>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</si>
  <si>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</si>
  <si>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</si>
  <si>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</si>
  <si>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</si>
  <si>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</si>
  <si>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</si>
  <si>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</si>
  <si>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</si>
  <si>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</si>
  <si>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</si>
  <si>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</si>
  <si>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</si>
  <si>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</si>
  <si>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</si>
  <si>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</si>
  <si>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</si>
  <si>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</si>
  <si>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</si>
  <si>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</si>
  <si>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</si>
  <si>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</si>
  <si>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</si>
  <si>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</si>
  <si>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</si>
  <si>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</si>
  <si>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</si>
  <si>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</si>
  <si>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</si>
  <si>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</si>
  <si>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</si>
  <si>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</si>
  <si>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</si>
  <si>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</si>
  <si>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</si>
  <si>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</si>
  <si>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</si>
  <si>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</si>
  <si>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</si>
  <si>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</si>
  <si>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</si>
  <si>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</si>
  <si>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</si>
  <si>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</si>
  <si>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</si>
  <si>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</si>
  <si>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</si>
  <si>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</si>
  <si>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</si>
  <si>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</si>
  <si>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</si>
  <si>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</si>
  <si>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</si>
  <si>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</si>
  <si>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</si>
  <si>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</si>
  <si>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</si>
  <si>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</si>
  <si>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</si>
  <si>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</si>
  <si>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</si>
  <si>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</si>
  <si>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</si>
  <si>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</si>
  <si>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</si>
  <si>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</si>
  <si>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</si>
  <si>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</si>
  <si>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</si>
  <si>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</si>
  <si>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</si>
  <si>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</si>
  <si>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</si>
  <si>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</si>
  <si>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</si>
  <si>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</si>
  <si>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</si>
  <si>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</si>
  <si>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</si>
  <si>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</si>
  <si>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</si>
  <si>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</si>
  <si>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</si>
  <si>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</si>
  <si>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</si>
  <si>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</si>
  <si>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</si>
  <si>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</si>
  <si>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</si>
  <si>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</si>
  <si>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</si>
  <si>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</si>
  <si>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</si>
  <si>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</si>
  <si>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</si>
  <si>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</si>
  <si>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</si>
  <si>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</si>
  <si>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</si>
  <si>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</si>
  <si>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</si>
  <si>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</si>
  <si>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</si>
  <si>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</si>
  <si>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</si>
  <si>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</si>
  <si>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</si>
  <si>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</si>
  <si>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</si>
  <si>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</si>
  <si>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</si>
  <si>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</si>
  <si>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</si>
  <si>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</si>
  <si>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</si>
  <si>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</si>
  <si>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</si>
  <si>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</si>
  <si>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</si>
  <si>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</si>
  <si>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</si>
  <si>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</si>
  <si>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</si>
  <si>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</si>
  <si>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</si>
  <si>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</si>
  <si>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</si>
  <si>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</si>
  <si>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</si>
  <si>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</si>
  <si>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</si>
  <si>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</si>
  <si>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</si>
  <si>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</si>
  <si>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</si>
  <si>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</si>
  <si>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</si>
  <si>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</si>
  <si>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</si>
  <si>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</si>
  <si>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</si>
  <si>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</si>
  <si>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</si>
  <si>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</si>
  <si>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</si>
  <si>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</si>
  <si>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</si>
  <si>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</si>
  <si>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</si>
  <si>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</si>
  <si>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</si>
  <si>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</si>
  <si>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</si>
  <si>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</si>
  <si>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</si>
  <si>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</si>
  <si>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</si>
  <si>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</si>
  <si>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</si>
  <si>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</si>
  <si>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</si>
  <si>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</si>
  <si>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</si>
  <si>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</si>
  <si>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</si>
  <si>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</si>
  <si>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</si>
  <si>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</si>
  <si>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</si>
  <si>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</si>
  <si>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</si>
  <si>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</si>
  <si>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</si>
  <si>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</si>
  <si>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</si>
  <si>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</si>
  <si>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</si>
  <si>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</si>
  <si>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</si>
  <si>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</si>
  <si>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</si>
  <si>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</si>
  <si>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</si>
  <si>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</si>
  <si>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</si>
  <si>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</si>
  <si>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</si>
  <si>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</si>
  <si>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</si>
  <si>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</si>
  <si>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</si>
  <si>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</si>
  <si>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</si>
  <si>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</si>
  <si>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</si>
  <si>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</si>
  <si>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</si>
  <si>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</si>
  <si>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</si>
  <si>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</si>
  <si>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</si>
  <si>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</si>
  <si>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</si>
  <si>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</si>
  <si>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</si>
  <si>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</si>
  <si>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</si>
  <si>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</si>
  <si>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</si>
  <si>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</si>
  <si>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</si>
  <si>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</si>
  <si>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</si>
  <si>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</si>
  <si>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</si>
  <si>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</si>
  <si>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</si>
  <si>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</si>
  <si>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</si>
  <si>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</si>
  <si>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</si>
  <si>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</si>
  <si>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</si>
  <si>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</si>
  <si>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</si>
  <si>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</si>
  <si>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</si>
  <si>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</si>
  <si>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</si>
  <si>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</si>
  <si>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</si>
  <si>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</si>
  <si>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</si>
  <si>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</si>
  <si>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</si>
  <si>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</si>
  <si>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</si>
  <si>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</si>
  <si>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</si>
  <si>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</si>
  <si>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</si>
  <si>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</si>
  <si>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</si>
  <si>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</si>
  <si>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</si>
  <si>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</si>
  <si>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</si>
  <si>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</si>
  <si>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</si>
  <si>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</si>
  <si>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</si>
  <si>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</si>
  <si>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</si>
  <si>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</si>
  <si>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</si>
  <si>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</si>
  <si>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</si>
  <si>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</si>
  <si>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</si>
  <si>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</si>
  <si>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</si>
  <si>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</si>
  <si>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</si>
  <si>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</si>
  <si>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</si>
  <si>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</si>
  <si>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</si>
  <si>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</si>
  <si>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</si>
  <si>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</si>
  <si>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</si>
  <si>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</si>
  <si>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</si>
  <si>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</si>
  <si>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</si>
  <si>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</si>
  <si>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</si>
  <si>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</si>
  <si>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</si>
  <si>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</si>
  <si>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</si>
  <si>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</si>
  <si>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</si>
  <si>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</si>
  <si>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</si>
  <si>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</si>
  <si>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</si>
  <si>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</si>
  <si>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</si>
  <si>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</si>
  <si>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</si>
  <si>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</si>
  <si>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</si>
  <si>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</si>
  <si>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</si>
  <si>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</si>
  <si>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</si>
  <si>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</si>
  <si>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</si>
  <si>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</si>
  <si>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</si>
  <si>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</si>
  <si>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</si>
  <si>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</si>
  <si>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</si>
  <si>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</si>
  <si>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</si>
  <si>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</si>
  <si>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</si>
  <si>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</si>
  <si>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</si>
  <si>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</si>
  <si>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</si>
  <si>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</si>
  <si>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</si>
  <si>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</si>
  <si>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</si>
  <si>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</si>
  <si>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</si>
  <si>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</si>
  <si>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</si>
  <si>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</si>
  <si>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</si>
  <si>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</si>
  <si>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</si>
  <si>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</si>
  <si>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</si>
  <si>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</si>
  <si>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</si>
  <si>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</si>
  <si>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</si>
  <si>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</si>
  <si>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</si>
  <si>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</si>
  <si>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</si>
  <si>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</si>
  <si>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Обеспечение текущей деятельности в сфере электроэнергетики</t>
  </si>
  <si>
    <t>Для проведения аварийно-воостановительных и плановых работ</t>
  </si>
  <si>
    <t>ООО "КФК Энерго"</t>
  </si>
  <si>
    <t>35.12</t>
  </si>
  <si>
    <t>Покупка генератора на 80 кВт</t>
  </si>
  <si>
    <t>R_К/44/060002</t>
  </si>
  <si>
    <t>Дизель-генератор JVM POWER SYSTEMS G115QW</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</si>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</sst>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SheetLayoutView="100" workbookViewId="0">
      <selection activeCell="A12" sqref="A12:C12"/>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575</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577</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583</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582</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578</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569</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1.86</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1.86</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11" sqref="A11:S11"/>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R_К/44/060002</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0" t="str">
        <f>'1. паспорт местоположение'!A12:C12</f>
        <v>Покупка генератора на 80 кВт</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8"/>
      <c r="B13" s="268"/>
      <c r="C13" s="268"/>
      <c r="D13" s="268"/>
      <c r="E13" s="268"/>
      <c r="F13" s="268"/>
      <c r="G13" s="268"/>
      <c r="H13" s="268"/>
      <c r="I13" s="268"/>
      <c r="J13" s="268"/>
      <c r="K13" s="268"/>
      <c r="L13" s="268"/>
      <c r="M13" s="268"/>
      <c r="N13" s="268"/>
      <c r="O13" s="268"/>
      <c r="P13" s="268"/>
      <c r="Q13" s="268"/>
      <c r="R13" s="268"/>
      <c r="S13" s="268"/>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9"/>
      <c r="B15" s="269"/>
      <c r="C15" s="269"/>
      <c r="D15" s="269"/>
      <c r="E15" s="269"/>
      <c r="F15" s="269"/>
      <c r="G15" s="269"/>
      <c r="H15" s="269"/>
      <c r="I15" s="269"/>
      <c r="J15" s="269"/>
      <c r="K15" s="269"/>
      <c r="L15" s="269"/>
      <c r="M15" s="269"/>
      <c r="N15" s="269"/>
      <c r="O15" s="269"/>
      <c r="P15" s="269"/>
      <c r="Q15" s="269"/>
      <c r="R15" s="269"/>
      <c r="S15" s="269"/>
      <c r="T15" s="4"/>
      <c r="U15" s="4"/>
      <c r="V15" s="4"/>
      <c r="W15" s="4"/>
      <c r="X15" s="4"/>
      <c r="Y15" s="4"/>
    </row>
    <row r="16" spans="1:28" s="3" customFormat="1" ht="54" customHeight="1">
      <c r="A16" s="263" t="s">
        <v>5</v>
      </c>
      <c r="B16" s="263" t="s">
        <v>104</v>
      </c>
      <c r="C16" s="264" t="s">
        <v>399</v>
      </c>
      <c r="D16" s="263" t="s">
        <v>398</v>
      </c>
      <c r="E16" s="263" t="s">
        <v>103</v>
      </c>
      <c r="F16" s="263" t="s">
        <v>102</v>
      </c>
      <c r="G16" s="263" t="s">
        <v>394</v>
      </c>
      <c r="H16" s="263" t="s">
        <v>101</v>
      </c>
      <c r="I16" s="263" t="s">
        <v>100</v>
      </c>
      <c r="J16" s="263" t="s">
        <v>99</v>
      </c>
      <c r="K16" s="263" t="s">
        <v>98</v>
      </c>
      <c r="L16" s="263" t="s">
        <v>97</v>
      </c>
      <c r="M16" s="263" t="s">
        <v>96</v>
      </c>
      <c r="N16" s="263" t="s">
        <v>95</v>
      </c>
      <c r="O16" s="263" t="s">
        <v>94</v>
      </c>
      <c r="P16" s="263" t="s">
        <v>93</v>
      </c>
      <c r="Q16" s="263" t="s">
        <v>397</v>
      </c>
      <c r="R16" s="263"/>
      <c r="S16" s="266" t="s">
        <v>501</v>
      </c>
      <c r="T16" s="4"/>
      <c r="U16" s="4"/>
      <c r="V16" s="4"/>
      <c r="W16" s="4"/>
      <c r="X16" s="4"/>
      <c r="Y16" s="4"/>
    </row>
    <row r="17" spans="1:28" s="3" customFormat="1" ht="180.75" customHeight="1">
      <c r="A17" s="263"/>
      <c r="B17" s="263"/>
      <c r="C17" s="265"/>
      <c r="D17" s="263"/>
      <c r="E17" s="263"/>
      <c r="F17" s="263"/>
      <c r="G17" s="263"/>
      <c r="H17" s="263"/>
      <c r="I17" s="263"/>
      <c r="J17" s="263"/>
      <c r="K17" s="263"/>
      <c r="L17" s="263"/>
      <c r="M17" s="263"/>
      <c r="N17" s="263"/>
      <c r="O17" s="263"/>
      <c r="P17" s="263"/>
      <c r="Q17" s="45" t="s">
        <v>395</v>
      </c>
      <c r="R17" s="46" t="s">
        <v>396</v>
      </c>
      <c r="S17" s="266"/>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7"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R_К/44/060002</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61" t="str">
        <f>'1. паспорт местоположение'!A12:C12</f>
        <v>Покупка генератора на 80 кВт</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84"/>
      <c r="B17" s="284"/>
      <c r="C17" s="284"/>
      <c r="D17" s="284"/>
      <c r="E17" s="284"/>
      <c r="F17" s="284"/>
      <c r="G17" s="284"/>
      <c r="H17" s="284"/>
      <c r="I17" s="284"/>
      <c r="J17" s="284"/>
      <c r="K17" s="284"/>
      <c r="L17" s="284"/>
      <c r="M17" s="284"/>
      <c r="N17" s="284"/>
      <c r="O17" s="284"/>
      <c r="P17" s="284"/>
      <c r="Q17" s="284"/>
      <c r="R17" s="284"/>
      <c r="S17" s="284"/>
      <c r="T17" s="284"/>
    </row>
    <row r="18" spans="1:113" ht="46.5" customHeight="1">
      <c r="A18" s="278" t="s">
        <v>5</v>
      </c>
      <c r="B18" s="271" t="s">
        <v>228</v>
      </c>
      <c r="C18" s="272"/>
      <c r="D18" s="275" t="s">
        <v>126</v>
      </c>
      <c r="E18" s="271" t="s">
        <v>543</v>
      </c>
      <c r="F18" s="272"/>
      <c r="G18" s="271" t="s">
        <v>279</v>
      </c>
      <c r="H18" s="272"/>
      <c r="I18" s="271" t="s">
        <v>125</v>
      </c>
      <c r="J18" s="272"/>
      <c r="K18" s="275" t="s">
        <v>124</v>
      </c>
      <c r="L18" s="271" t="s">
        <v>123</v>
      </c>
      <c r="M18" s="272"/>
      <c r="N18" s="271" t="s">
        <v>539</v>
      </c>
      <c r="O18" s="272"/>
      <c r="P18" s="275" t="s">
        <v>122</v>
      </c>
      <c r="Q18" s="281" t="s">
        <v>121</v>
      </c>
      <c r="R18" s="282"/>
      <c r="S18" s="281" t="s">
        <v>120</v>
      </c>
      <c r="T18" s="283"/>
    </row>
    <row r="19" spans="1:113" ht="204.75" customHeight="1">
      <c r="A19" s="279"/>
      <c r="B19" s="273"/>
      <c r="C19" s="274"/>
      <c r="D19" s="277"/>
      <c r="E19" s="273"/>
      <c r="F19" s="274"/>
      <c r="G19" s="273"/>
      <c r="H19" s="274"/>
      <c r="I19" s="273"/>
      <c r="J19" s="274"/>
      <c r="K19" s="276"/>
      <c r="L19" s="273"/>
      <c r="M19" s="274"/>
      <c r="N19" s="273"/>
      <c r="O19" s="274"/>
      <c r="P19" s="276"/>
      <c r="Q19" s="118" t="s">
        <v>119</v>
      </c>
      <c r="R19" s="118" t="s">
        <v>513</v>
      </c>
      <c r="S19" s="118" t="s">
        <v>118</v>
      </c>
      <c r="T19" s="118" t="s">
        <v>117</v>
      </c>
    </row>
    <row r="20" spans="1:113" ht="51.75" customHeight="1">
      <c r="A20" s="280"/>
      <c r="B20" s="213" t="s">
        <v>115</v>
      </c>
      <c r="C20" s="213" t="s">
        <v>116</v>
      </c>
      <c r="D20" s="276"/>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70" t="s">
        <v>547</v>
      </c>
      <c r="C24" s="270"/>
      <c r="D24" s="270"/>
      <c r="E24" s="270"/>
      <c r="F24" s="270"/>
      <c r="G24" s="270"/>
      <c r="H24" s="270"/>
      <c r="I24" s="270"/>
      <c r="J24" s="270"/>
      <c r="K24" s="270"/>
      <c r="L24" s="270"/>
      <c r="M24" s="270"/>
      <c r="N24" s="270"/>
      <c r="O24" s="270"/>
      <c r="P24" s="270"/>
      <c r="Q24" s="270"/>
      <c r="R24" s="270"/>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R_К/44/060002</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Покупка генератора на 80 кВт</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8" t="s">
        <v>523</v>
      </c>
      <c r="C18" s="289"/>
      <c r="D18" s="288" t="s">
        <v>525</v>
      </c>
      <c r="E18" s="289"/>
      <c r="F18" s="281" t="s">
        <v>98</v>
      </c>
      <c r="G18" s="283"/>
      <c r="H18" s="283"/>
      <c r="I18" s="282"/>
      <c r="J18" s="285" t="s">
        <v>526</v>
      </c>
      <c r="K18" s="288" t="s">
        <v>527</v>
      </c>
      <c r="L18" s="289"/>
      <c r="M18" s="288" t="s">
        <v>528</v>
      </c>
      <c r="N18" s="289"/>
      <c r="O18" s="288" t="s">
        <v>515</v>
      </c>
      <c r="P18" s="289"/>
      <c r="Q18" s="288" t="s">
        <v>131</v>
      </c>
      <c r="R18" s="289"/>
      <c r="S18" s="285" t="s">
        <v>130</v>
      </c>
      <c r="T18" s="285" t="s">
        <v>529</v>
      </c>
      <c r="U18" s="285" t="s">
        <v>524</v>
      </c>
      <c r="V18" s="288" t="s">
        <v>129</v>
      </c>
      <c r="W18" s="289"/>
      <c r="X18" s="281" t="s">
        <v>121</v>
      </c>
      <c r="Y18" s="283"/>
      <c r="Z18" s="281" t="s">
        <v>120</v>
      </c>
      <c r="AA18" s="283"/>
    </row>
    <row r="19" spans="1:27" ht="216" customHeight="1">
      <c r="A19" s="286"/>
      <c r="B19" s="290"/>
      <c r="C19" s="291"/>
      <c r="D19" s="290"/>
      <c r="E19" s="291"/>
      <c r="F19" s="281" t="s">
        <v>128</v>
      </c>
      <c r="G19" s="282"/>
      <c r="H19" s="281" t="s">
        <v>127</v>
      </c>
      <c r="I19" s="282"/>
      <c r="J19" s="287"/>
      <c r="K19" s="290"/>
      <c r="L19" s="291"/>
      <c r="M19" s="290"/>
      <c r="N19" s="291"/>
      <c r="O19" s="290"/>
      <c r="P19" s="291"/>
      <c r="Q19" s="290"/>
      <c r="R19" s="291"/>
      <c r="S19" s="287"/>
      <c r="T19" s="287"/>
      <c r="U19" s="287"/>
      <c r="V19" s="290"/>
      <c r="W19" s="291"/>
      <c r="X19" s="118" t="s">
        <v>119</v>
      </c>
      <c r="Y19" s="118" t="s">
        <v>513</v>
      </c>
      <c r="Z19" s="118" t="s">
        <v>118</v>
      </c>
      <c r="AA19" s="118" t="s">
        <v>117</v>
      </c>
    </row>
    <row r="20" spans="1:27" ht="60" customHeight="1">
      <c r="A20" s="287"/>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zoomScale="85" zoomScaleSheetLayoutView="85" workbookViewId="0">
      <selection activeCell="C21" sqref="C21"/>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R_К/44/060002</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генератора на 80 кВт</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8"/>
      <c r="B14" s="268"/>
      <c r="C14" s="268"/>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565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584</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1.86</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C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R_К/44/060002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0" t="str">
        <f>'1. паспорт местоположение'!A12:C12</f>
        <v>Покупка генератора на 80 кВт</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18"/>
      <c r="AB13" s="218"/>
    </row>
    <row r="14" spans="1:2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18"/>
      <c r="AB14" s="218"/>
    </row>
    <row r="15" spans="1:28">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18"/>
      <c r="AB15" s="218"/>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8"/>
      <c r="AB16" s="218"/>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19"/>
      <c r="AB17" s="219"/>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19"/>
      <c r="AB18" s="219"/>
    </row>
    <row r="19" spans="1:28">
      <c r="A19" s="293" t="s">
        <v>540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20"/>
      <c r="AB19" s="220"/>
    </row>
    <row r="20" spans="1:28" ht="32.25" customHeight="1">
      <c r="A20" s="295" t="s">
        <v>390</v>
      </c>
      <c r="B20" s="296"/>
      <c r="C20" s="296"/>
      <c r="D20" s="296"/>
      <c r="E20" s="296"/>
      <c r="F20" s="296"/>
      <c r="G20" s="296"/>
      <c r="H20" s="296"/>
      <c r="I20" s="296"/>
      <c r="J20" s="296"/>
      <c r="K20" s="296"/>
      <c r="L20" s="297"/>
      <c r="M20" s="294" t="s">
        <v>391</v>
      </c>
      <c r="N20" s="294"/>
      <c r="O20" s="294"/>
      <c r="P20" s="294"/>
      <c r="Q20" s="294"/>
      <c r="R20" s="294"/>
      <c r="S20" s="294"/>
      <c r="T20" s="294"/>
      <c r="U20" s="294"/>
      <c r="V20" s="294"/>
      <c r="W20" s="294"/>
      <c r="X20" s="294"/>
      <c r="Y20" s="294"/>
      <c r="Z20" s="294"/>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местоположение'!C23</f>
        <v>Костромская область</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R_К/44/060002</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0" t="str">
        <f>'1. паспорт местоположение'!A12:C12</f>
        <v>Покупка генератора на 80 кВт</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8"/>
      <c r="B14" s="268"/>
      <c r="C14" s="268"/>
      <c r="D14" s="268"/>
      <c r="E14" s="268"/>
      <c r="F14" s="268"/>
      <c r="G14" s="268"/>
      <c r="H14" s="268"/>
      <c r="I14" s="268"/>
      <c r="J14" s="268"/>
      <c r="K14" s="268"/>
      <c r="L14" s="268"/>
      <c r="M14" s="268"/>
      <c r="N14" s="268"/>
      <c r="O14" s="268"/>
      <c r="P14" s="4"/>
      <c r="Q14" s="4"/>
      <c r="R14" s="4"/>
      <c r="S14" s="4"/>
      <c r="T14" s="4"/>
      <c r="U14" s="4"/>
      <c r="V14" s="4"/>
      <c r="W14" s="4"/>
    </row>
    <row r="15" spans="1:28" s="3" customFormat="1" ht="91.5" customHeight="1">
      <c r="A15" s="299" t="s">
        <v>517</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78" customHeight="1">
      <c r="A16" s="263" t="s">
        <v>5</v>
      </c>
      <c r="B16" s="263" t="s">
        <v>84</v>
      </c>
      <c r="C16" s="263" t="s">
        <v>83</v>
      </c>
      <c r="D16" s="263" t="s">
        <v>72</v>
      </c>
      <c r="E16" s="300" t="s">
        <v>82</v>
      </c>
      <c r="F16" s="301"/>
      <c r="G16" s="301"/>
      <c r="H16" s="301"/>
      <c r="I16" s="302"/>
      <c r="J16" s="263" t="s">
        <v>81</v>
      </c>
      <c r="K16" s="263"/>
      <c r="L16" s="263"/>
      <c r="M16" s="263"/>
      <c r="N16" s="263"/>
      <c r="O16" s="263"/>
      <c r="P16" s="4"/>
      <c r="Q16" s="4"/>
      <c r="R16" s="4"/>
      <c r="S16" s="4"/>
      <c r="T16" s="4"/>
      <c r="U16" s="4"/>
      <c r="V16" s="4"/>
      <c r="W16" s="4"/>
    </row>
    <row r="17" spans="1:26" s="3" customFormat="1" ht="51" customHeight="1">
      <c r="A17" s="263"/>
      <c r="B17" s="263"/>
      <c r="C17" s="263"/>
      <c r="D17" s="263"/>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местоположение'!C23</f>
        <v>Костромская область</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R_К/44/060002</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Покупка генератора на 80 кВт</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68" t="s">
        <v>365</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t="s">
        <v>1</v>
      </c>
      <c r="AL21" s="368"/>
      <c r="AM21" s="134"/>
      <c r="AN21" s="134"/>
      <c r="AO21" s="162"/>
      <c r="AP21" s="162"/>
      <c r="AQ21" s="162"/>
      <c r="AR21" s="162"/>
      <c r="AS21" s="140"/>
    </row>
    <row r="22" spans="1:45" ht="12.75" customHeight="1">
      <c r="A22" s="348" t="s">
        <v>364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7"/>
      <c r="AL22" s="347"/>
      <c r="AM22" s="135"/>
      <c r="AN22" s="369" t="s">
        <v>363</v>
      </c>
      <c r="AO22" s="369"/>
      <c r="AP22" s="369"/>
      <c r="AQ22" s="367"/>
      <c r="AR22" s="367"/>
      <c r="AS22" s="140"/>
    </row>
    <row r="23" spans="1:45" ht="17.25" customHeight="1">
      <c r="A23" s="314" t="s">
        <v>362</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6"/>
      <c r="AL23" s="316"/>
      <c r="AM23" s="135"/>
      <c r="AN23" s="358" t="s">
        <v>361</v>
      </c>
      <c r="AO23" s="359"/>
      <c r="AP23" s="360"/>
      <c r="AQ23" s="350"/>
      <c r="AR23" s="351"/>
      <c r="AS23" s="140"/>
    </row>
    <row r="24" spans="1:45" ht="17.25" customHeight="1">
      <c r="A24" s="314" t="s">
        <v>360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6"/>
      <c r="AL24" s="316"/>
      <c r="AM24" s="135"/>
      <c r="AN24" s="358" t="s">
        <v>359</v>
      </c>
      <c r="AO24" s="359"/>
      <c r="AP24" s="360"/>
      <c r="AQ24" s="350"/>
      <c r="AR24" s="351"/>
      <c r="AS24" s="140"/>
    </row>
    <row r="25" spans="1:45" ht="27.75" customHeight="1" thickBot="1">
      <c r="A25" s="361" t="s">
        <v>358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3"/>
      <c r="AK25" s="334"/>
      <c r="AL25" s="334"/>
      <c r="AM25" s="135"/>
      <c r="AN25" s="364" t="s">
        <v>357</v>
      </c>
      <c r="AO25" s="365"/>
      <c r="AP25" s="366"/>
      <c r="AQ25" s="350"/>
      <c r="AR25" s="351"/>
      <c r="AS25" s="140"/>
    </row>
    <row r="26" spans="1:45" ht="17.25" customHeight="1">
      <c r="A26" s="352" t="s">
        <v>356</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47"/>
      <c r="AL26" s="347"/>
      <c r="AM26" s="135"/>
      <c r="AN26" s="355"/>
      <c r="AO26" s="356"/>
      <c r="AP26" s="356"/>
      <c r="AQ26" s="350"/>
      <c r="AR26" s="357"/>
      <c r="AS26" s="140"/>
    </row>
    <row r="27" spans="1:45" ht="17.25" customHeight="1">
      <c r="A27" s="314" t="s">
        <v>355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35"/>
      <c r="AS27" s="140"/>
    </row>
    <row r="28" spans="1:45" ht="17.25" customHeight="1">
      <c r="A28" s="314" t="s">
        <v>354</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6"/>
      <c r="AL28" s="316"/>
      <c r="AM28" s="135"/>
      <c r="AN28" s="135"/>
      <c r="AO28" s="161"/>
      <c r="AP28" s="161"/>
      <c r="AQ28" s="161"/>
      <c r="AR28" s="161"/>
      <c r="AS28" s="140"/>
    </row>
    <row r="29" spans="1:45" ht="17.25" customHeight="1">
      <c r="A29" s="314" t="s">
        <v>329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6"/>
      <c r="AL29" s="316"/>
      <c r="AM29" s="135"/>
      <c r="AN29" s="135"/>
      <c r="AO29" s="135"/>
      <c r="AP29" s="135"/>
      <c r="AQ29" s="135"/>
      <c r="AR29" s="135"/>
      <c r="AS29" s="140"/>
    </row>
    <row r="30" spans="1:45" ht="17.25" customHeight="1">
      <c r="A30" s="314" t="s">
        <v>353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40"/>
      <c r="AL30" s="340"/>
      <c r="AM30" s="135"/>
      <c r="AN30" s="135"/>
      <c r="AO30" s="135"/>
      <c r="AP30" s="135"/>
      <c r="AQ30" s="135"/>
      <c r="AR30" s="135"/>
      <c r="AS30" s="140"/>
    </row>
    <row r="31" spans="1:45" ht="17.25" customHeight="1">
      <c r="A31" s="314" t="s">
        <v>352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35"/>
      <c r="AN31" s="135"/>
      <c r="AO31" s="135"/>
      <c r="AP31" s="135"/>
      <c r="AQ31" s="135"/>
      <c r="AR31" s="135"/>
      <c r="AS31" s="140"/>
    </row>
    <row r="32" spans="1:45" ht="17.25" customHeight="1">
      <c r="A32" s="314"/>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35"/>
      <c r="AN32" s="135"/>
      <c r="AO32" s="135"/>
      <c r="AP32" s="135"/>
      <c r="AQ32" s="135"/>
      <c r="AR32" s="135"/>
      <c r="AS32" s="140"/>
    </row>
    <row r="33" spans="1:45" ht="17.25" customHeight="1" thickBot="1">
      <c r="A33" s="332" t="s">
        <v>317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4"/>
      <c r="AL33" s="334"/>
      <c r="AM33" s="135"/>
      <c r="AN33" s="135"/>
      <c r="AO33" s="135"/>
      <c r="AP33" s="135"/>
      <c r="AQ33" s="135"/>
      <c r="AR33" s="135"/>
      <c r="AS33" s="140"/>
    </row>
    <row r="34" spans="1:45" ht="17.25" customHeight="1">
      <c r="A34" s="348"/>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7"/>
      <c r="AL34" s="347"/>
      <c r="AM34" s="135"/>
      <c r="AN34" s="135"/>
      <c r="AO34" s="135"/>
      <c r="AP34" s="135"/>
      <c r="AQ34" s="135"/>
      <c r="AR34" s="135"/>
      <c r="AS34" s="140"/>
    </row>
    <row r="35" spans="1:45" ht="17.25" customHeight="1">
      <c r="A35" s="314" t="s">
        <v>351</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35"/>
      <c r="AN35" s="135"/>
      <c r="AO35" s="135"/>
      <c r="AP35" s="135"/>
      <c r="AQ35" s="135"/>
      <c r="AR35" s="135"/>
      <c r="AS35" s="140"/>
    </row>
    <row r="36" spans="1:45" ht="17.25" customHeight="1" thickBot="1">
      <c r="A36" s="332" t="s">
        <v>350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35"/>
      <c r="AN36" s="135"/>
      <c r="AO36" s="135"/>
      <c r="AP36" s="135"/>
      <c r="AQ36" s="135"/>
      <c r="AR36" s="135"/>
      <c r="AS36" s="140"/>
    </row>
    <row r="37" spans="1:45" ht="17.25" customHeight="1">
      <c r="A37" s="348" t="s">
        <v>349</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35"/>
      <c r="AN37" s="135"/>
      <c r="AO37" s="135"/>
      <c r="AP37" s="135"/>
      <c r="AQ37" s="135"/>
      <c r="AR37" s="135"/>
      <c r="AS37" s="140"/>
    </row>
    <row r="38" spans="1:45" ht="17.25" customHeight="1">
      <c r="A38" s="314" t="s">
        <v>348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35"/>
      <c r="AN38" s="135"/>
      <c r="AO38" s="135"/>
      <c r="AP38" s="135"/>
      <c r="AQ38" s="135"/>
      <c r="AR38" s="135"/>
      <c r="AS38" s="140"/>
    </row>
    <row r="39" spans="1:45" ht="17.25" customHeight="1">
      <c r="A39" s="314" t="s">
        <v>347</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35"/>
      <c r="AN39" s="135"/>
      <c r="AO39" s="135"/>
      <c r="AP39" s="135"/>
      <c r="AQ39" s="135"/>
      <c r="AR39" s="135"/>
      <c r="AS39" s="140"/>
    </row>
    <row r="40" spans="1:45" ht="17.25" customHeight="1">
      <c r="A40" s="314" t="s">
        <v>346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35"/>
      <c r="AN40" s="135"/>
      <c r="AO40" s="135"/>
      <c r="AP40" s="135"/>
      <c r="AQ40" s="135"/>
      <c r="AR40" s="135"/>
      <c r="AS40" s="140"/>
    </row>
    <row r="41" spans="1:45" ht="17.25" customHeight="1">
      <c r="A41" s="314" t="s">
        <v>345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35"/>
      <c r="AN41" s="135"/>
      <c r="AO41" s="135"/>
      <c r="AP41" s="135"/>
      <c r="AQ41" s="135"/>
      <c r="AR41" s="135"/>
      <c r="AS41" s="140"/>
    </row>
    <row r="42" spans="1:45" ht="17.25" customHeight="1">
      <c r="A42" s="314" t="s">
        <v>344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35"/>
      <c r="AN42" s="135"/>
      <c r="AO42" s="135"/>
      <c r="AP42" s="135"/>
      <c r="AQ42" s="135"/>
      <c r="AR42" s="135"/>
      <c r="AS42" s="140"/>
    </row>
    <row r="43" spans="1:45" ht="17.25" customHeight="1" thickBot="1">
      <c r="A43" s="341" t="s">
        <v>343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35"/>
      <c r="AN43" s="135"/>
      <c r="AO43" s="135"/>
      <c r="AP43" s="135"/>
      <c r="AQ43" s="135"/>
      <c r="AR43" s="135"/>
      <c r="AS43" s="140"/>
    </row>
    <row r="44" spans="1:45" ht="24" customHeight="1">
      <c r="A44" s="344" t="s">
        <v>342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47" t="s">
        <v>4</v>
      </c>
      <c r="AL44" s="347"/>
      <c r="AM44" s="331" t="s">
        <v>323</v>
      </c>
      <c r="AN44" s="331"/>
      <c r="AO44" s="148" t="s">
        <v>322</v>
      </c>
      <c r="AP44" s="148" t="s">
        <v>321</v>
      </c>
      <c r="AQ44" s="140"/>
    </row>
    <row r="45" spans="1:45" ht="12" customHeight="1">
      <c r="A45" s="314" t="s">
        <v>341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316"/>
      <c r="AN45" s="316"/>
      <c r="AO45" s="152"/>
      <c r="AP45" s="152"/>
      <c r="AQ45" s="140"/>
    </row>
    <row r="46" spans="1:45" ht="12" customHeight="1">
      <c r="A46" s="314" t="s">
        <v>340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316"/>
      <c r="AN46" s="316"/>
      <c r="AO46" s="152"/>
      <c r="AP46" s="152"/>
      <c r="AQ46" s="140"/>
    </row>
    <row r="47" spans="1:45" ht="12" customHeight="1" thickBot="1">
      <c r="A47" s="332" t="s">
        <v>339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34"/>
      <c r="AL47" s="334"/>
      <c r="AM47" s="334"/>
      <c r="AN47" s="334"/>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29" t="s">
        <v>338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t="s">
        <v>4</v>
      </c>
      <c r="AL49" s="331"/>
      <c r="AM49" s="331" t="s">
        <v>323</v>
      </c>
      <c r="AN49" s="331"/>
      <c r="AO49" s="148" t="s">
        <v>322</v>
      </c>
      <c r="AP49" s="148" t="s">
        <v>321</v>
      </c>
      <c r="AQ49" s="140"/>
    </row>
    <row r="50" spans="1:43" ht="11.25" customHeight="1">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0"/>
    </row>
    <row r="51" spans="1:43" ht="12" customHeight="1">
      <c r="A51" s="314" t="s">
        <v>336</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6"/>
      <c r="AL51" s="316"/>
      <c r="AM51" s="316"/>
      <c r="AN51" s="316"/>
      <c r="AO51" s="152"/>
      <c r="AP51" s="152"/>
      <c r="AQ51" s="140"/>
    </row>
    <row r="52" spans="1:43" ht="12" customHeight="1">
      <c r="A52" s="314" t="s">
        <v>335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c r="AL52" s="316"/>
      <c r="AM52" s="316"/>
      <c r="AN52" s="316"/>
      <c r="AO52" s="152"/>
      <c r="AP52" s="152"/>
      <c r="AQ52" s="140"/>
    </row>
    <row r="53" spans="1:43" ht="12" customHeight="1" thickBot="1">
      <c r="A53" s="332" t="s">
        <v>334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29" t="s">
        <v>333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t="s">
        <v>4</v>
      </c>
      <c r="AL55" s="331"/>
      <c r="AM55" s="331" t="s">
        <v>323</v>
      </c>
      <c r="AN55" s="331"/>
      <c r="AO55" s="148" t="s">
        <v>322</v>
      </c>
      <c r="AP55" s="148" t="s">
        <v>321</v>
      </c>
      <c r="AQ55" s="140"/>
    </row>
    <row r="56" spans="1:43" ht="12.75" customHeight="1">
      <c r="A56" s="335" t="s">
        <v>332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54"/>
      <c r="AP56" s="154"/>
      <c r="AQ56" s="146"/>
    </row>
    <row r="57" spans="1:43" ht="12" customHeight="1">
      <c r="A57" s="314" t="s">
        <v>331</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6"/>
      <c r="AL57" s="316"/>
      <c r="AM57" s="316"/>
      <c r="AN57" s="316"/>
      <c r="AO57" s="152"/>
      <c r="AP57" s="152"/>
      <c r="AQ57" s="140"/>
    </row>
    <row r="58" spans="1:43" ht="12" customHeight="1">
      <c r="A58" s="314" t="s">
        <v>330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c r="AL58" s="316"/>
      <c r="AM58" s="316"/>
      <c r="AN58" s="316"/>
      <c r="AO58" s="152"/>
      <c r="AP58" s="152"/>
      <c r="AQ58" s="140"/>
    </row>
    <row r="59" spans="1:43" ht="12" customHeight="1">
      <c r="A59" s="314" t="s">
        <v>329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52"/>
      <c r="AP59" s="152"/>
      <c r="AQ59" s="140"/>
    </row>
    <row r="60" spans="1:43" ht="9.75" customHeight="1">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52"/>
      <c r="AP60" s="152"/>
      <c r="AQ60" s="140"/>
    </row>
    <row r="61" spans="1:43" ht="9.75" customHeight="1">
      <c r="A61" s="314"/>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52"/>
      <c r="AP61" s="152"/>
      <c r="AQ61" s="140"/>
    </row>
    <row r="62" spans="1:43" ht="12" customHeight="1">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52"/>
      <c r="AP62" s="152"/>
      <c r="AQ62" s="140"/>
    </row>
    <row r="63" spans="1:43" ht="27.75" customHeight="1">
      <c r="A63" s="318" t="s">
        <v>327</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20"/>
      <c r="AK63" s="321"/>
      <c r="AL63" s="321"/>
      <c r="AM63" s="321"/>
      <c r="AN63" s="321"/>
      <c r="AO63" s="153"/>
      <c r="AP63" s="153"/>
      <c r="AQ63" s="146"/>
    </row>
    <row r="64" spans="1:43" ht="11.25" customHeight="1">
      <c r="A64" s="314" t="s">
        <v>319</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52"/>
      <c r="AP64" s="152"/>
      <c r="AQ64" s="140"/>
    </row>
    <row r="65" spans="1:43" ht="25.5" customHeight="1">
      <c r="A65" s="318" t="s">
        <v>320</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20"/>
      <c r="AK65" s="321"/>
      <c r="AL65" s="321"/>
      <c r="AM65" s="321"/>
      <c r="AN65" s="321"/>
      <c r="AO65" s="153"/>
      <c r="AP65" s="153"/>
      <c r="AQ65" s="146"/>
    </row>
    <row r="66" spans="1:43" ht="12" customHeight="1">
      <c r="A66" s="314" t="s">
        <v>318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c r="AL66" s="316"/>
      <c r="AM66" s="316"/>
      <c r="AN66" s="316"/>
      <c r="AO66" s="152"/>
      <c r="AP66" s="152"/>
      <c r="AQ66" s="140"/>
    </row>
    <row r="67" spans="1:43" ht="12.75" customHeight="1">
      <c r="A67" s="323" t="s">
        <v>326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1"/>
      <c r="AL67" s="321"/>
      <c r="AM67" s="321"/>
      <c r="AN67" s="321"/>
      <c r="AO67" s="153"/>
      <c r="AP67" s="153"/>
      <c r="AQ67" s="146"/>
    </row>
    <row r="68" spans="1:43" ht="12" customHeight="1">
      <c r="A68" s="314" t="s">
        <v>317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6"/>
      <c r="AL68" s="316"/>
      <c r="AM68" s="316"/>
      <c r="AN68" s="316"/>
      <c r="AO68" s="152"/>
      <c r="AP68" s="152"/>
      <c r="AQ68" s="140"/>
    </row>
    <row r="69" spans="1:43" ht="12.75" customHeight="1" thickBot="1">
      <c r="A69" s="325" t="s">
        <v>325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7"/>
      <c r="AK69" s="328"/>
      <c r="AL69" s="328"/>
      <c r="AM69" s="328"/>
      <c r="AN69" s="328"/>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29" t="s">
        <v>324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t="s">
        <v>4</v>
      </c>
      <c r="AL71" s="331"/>
      <c r="AM71" s="331" t="s">
        <v>323</v>
      </c>
      <c r="AN71" s="331"/>
      <c r="AO71" s="148" t="s">
        <v>322</v>
      </c>
      <c r="AP71" s="148" t="s">
        <v>321</v>
      </c>
      <c r="AQ71" s="140"/>
    </row>
    <row r="72" spans="1:43" ht="25.5" customHeight="1">
      <c r="A72" s="318" t="s">
        <v>320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2"/>
      <c r="AN72" s="322"/>
      <c r="AO72" s="144"/>
      <c r="AP72" s="144"/>
      <c r="AQ72" s="146"/>
    </row>
    <row r="73" spans="1:43" ht="12" customHeight="1">
      <c r="A73" s="314" t="s">
        <v>319</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c r="AL73" s="316"/>
      <c r="AM73" s="317"/>
      <c r="AN73" s="317"/>
      <c r="AO73" s="147"/>
      <c r="AP73" s="147"/>
      <c r="AQ73" s="140"/>
    </row>
    <row r="74" spans="1:43" ht="12" customHeight="1">
      <c r="A74" s="314" t="s">
        <v>318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c r="AL74" s="316"/>
      <c r="AM74" s="317"/>
      <c r="AN74" s="317"/>
      <c r="AO74" s="147"/>
      <c r="AP74" s="147"/>
      <c r="AQ74" s="140"/>
    </row>
    <row r="75" spans="1:43" ht="12" customHeight="1">
      <c r="A75" s="314" t="s">
        <v>317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c r="AL75" s="316"/>
      <c r="AM75" s="317"/>
      <c r="AN75" s="317"/>
      <c r="AO75" s="147"/>
      <c r="AP75" s="147"/>
      <c r="AQ75" s="140"/>
    </row>
    <row r="76" spans="1:43" ht="12" customHeight="1">
      <c r="A76" s="314" t="s">
        <v>316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47"/>
      <c r="AP76" s="147"/>
      <c r="AQ76" s="140"/>
    </row>
    <row r="77" spans="1:43" ht="12" customHeight="1">
      <c r="A77" s="314" t="s">
        <v>315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47"/>
      <c r="AP77" s="147"/>
      <c r="AQ77" s="140"/>
    </row>
    <row r="78" spans="1:43" ht="12.75" customHeight="1">
      <c r="A78" s="314" t="s">
        <v>314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47"/>
      <c r="AP78" s="147"/>
      <c r="AQ78" s="140"/>
    </row>
    <row r="79" spans="1:43" ht="12.75" customHeight="1">
      <c r="A79" s="314" t="s">
        <v>313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47"/>
      <c r="AP79" s="147"/>
      <c r="AQ79" s="140"/>
    </row>
    <row r="80" spans="1:43" ht="12" customHeight="1">
      <c r="A80" s="323" t="s">
        <v>312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1"/>
      <c r="AL80" s="321"/>
      <c r="AM80" s="322"/>
      <c r="AN80" s="322"/>
      <c r="AO80" s="144"/>
      <c r="AP80" s="144"/>
      <c r="AQ80" s="146"/>
    </row>
    <row r="81" spans="1:45" ht="12" customHeight="1">
      <c r="A81" s="323" t="s">
        <v>311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1"/>
      <c r="AL81" s="321"/>
      <c r="AM81" s="322"/>
      <c r="AN81" s="322"/>
      <c r="AO81" s="144"/>
      <c r="AP81" s="144"/>
      <c r="AQ81" s="146"/>
    </row>
    <row r="82" spans="1:45" ht="12" customHeight="1">
      <c r="A82" s="314" t="s">
        <v>310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47"/>
      <c r="AP82" s="147"/>
      <c r="AQ82" s="134"/>
    </row>
    <row r="83" spans="1:45" ht="27.75" customHeight="1">
      <c r="A83" s="318" t="s">
        <v>309</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20"/>
      <c r="AK83" s="321"/>
      <c r="AL83" s="321"/>
      <c r="AM83" s="322"/>
      <c r="AN83" s="322"/>
      <c r="AO83" s="144"/>
      <c r="AP83" s="144"/>
      <c r="AQ83" s="146"/>
    </row>
    <row r="84" spans="1:45">
      <c r="A84" s="318" t="s">
        <v>308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20"/>
      <c r="AK84" s="321"/>
      <c r="AL84" s="321"/>
      <c r="AM84" s="322"/>
      <c r="AN84" s="322"/>
      <c r="AO84" s="144"/>
      <c r="AP84" s="144"/>
      <c r="AQ84" s="146"/>
    </row>
    <row r="85" spans="1:45" ht="14.25" customHeight="1">
      <c r="A85" s="307" t="s">
        <v>307</v>
      </c>
      <c r="B85" s="308"/>
      <c r="C85" s="308"/>
      <c r="D85" s="309"/>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0"/>
      <c r="AL85" s="311"/>
      <c r="AM85" s="312"/>
      <c r="AN85" s="313"/>
      <c r="AO85" s="144"/>
      <c r="AP85" s="144"/>
      <c r="AQ85" s="146"/>
    </row>
    <row r="86" spans="1:45">
      <c r="A86" s="307" t="s">
        <v>306</v>
      </c>
      <c r="B86" s="308"/>
      <c r="C86" s="308"/>
      <c r="D86" s="309"/>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0"/>
      <c r="AL86" s="311"/>
      <c r="AM86" s="312"/>
      <c r="AN86" s="313"/>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3"/>
      <c r="AL87" s="304"/>
      <c r="AM87" s="305"/>
      <c r="AN87" s="306"/>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tabSelected="1" view="pageBreakPreview" topLeftCell="A13" zoomScale="50" zoomScaleSheetLayoutView="5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R_К/44/060002</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7"/>
      <c r="B11" s="267"/>
      <c r="C11" s="267"/>
      <c r="D11" s="267"/>
      <c r="E11" s="267"/>
      <c r="F11" s="267"/>
      <c r="G11" s="267"/>
      <c r="H11" s="267"/>
      <c r="I11" s="267"/>
      <c r="J11" s="267"/>
      <c r="K11" s="267"/>
      <c r="L11" s="267"/>
    </row>
    <row r="12" spans="1:44" ht="39.75" customHeight="1">
      <c r="A12" s="262" t="str">
        <f>'1. паспорт местоположение'!A12:C12</f>
        <v>Покупка генератора на 80 кВт</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80" t="s">
        <v>519</v>
      </c>
      <c r="B16" s="380"/>
      <c r="C16" s="380"/>
      <c r="D16" s="380"/>
      <c r="E16" s="380"/>
      <c r="F16" s="380"/>
      <c r="G16" s="380"/>
      <c r="H16" s="380"/>
      <c r="I16" s="380"/>
      <c r="J16" s="380"/>
      <c r="K16" s="380"/>
      <c r="L16" s="380"/>
    </row>
    <row r="17" spans="1:12">
      <c r="A17" s="69"/>
      <c r="B17" s="69"/>
      <c r="C17" s="103"/>
      <c r="D17" s="103"/>
      <c r="E17" s="103"/>
      <c r="F17" s="103"/>
      <c r="G17" s="103"/>
      <c r="H17" s="103"/>
      <c r="I17" s="103"/>
      <c r="J17" s="103"/>
      <c r="K17" s="103"/>
      <c r="L17" s="103"/>
    </row>
    <row r="18" spans="1:12" ht="28.5" customHeight="1">
      <c r="A18" s="370" t="s">
        <v>227</v>
      </c>
      <c r="B18" s="370" t="s">
        <v>226</v>
      </c>
      <c r="C18" s="376" t="s">
        <v>449</v>
      </c>
      <c r="D18" s="376"/>
      <c r="E18" s="376"/>
      <c r="F18" s="376"/>
      <c r="G18" s="376"/>
      <c r="H18" s="376"/>
      <c r="I18" s="371" t="s">
        <v>225</v>
      </c>
      <c r="J18" s="373" t="s">
        <v>451</v>
      </c>
      <c r="K18" s="370" t="s">
        <v>224</v>
      </c>
      <c r="L18" s="372" t="s">
        <v>450</v>
      </c>
    </row>
    <row r="19" spans="1:12" ht="58.5" customHeight="1">
      <c r="A19" s="370"/>
      <c r="B19" s="370"/>
      <c r="C19" s="377" t="s">
        <v>2</v>
      </c>
      <c r="D19" s="377"/>
      <c r="E19" s="194"/>
      <c r="F19" s="195"/>
      <c r="G19" s="378" t="s">
        <v>187</v>
      </c>
      <c r="H19" s="379"/>
      <c r="I19" s="371"/>
      <c r="J19" s="374"/>
      <c r="K19" s="370"/>
      <c r="L19" s="372"/>
    </row>
    <row r="20" spans="1:12" ht="46.8">
      <c r="A20" s="370"/>
      <c r="B20" s="370"/>
      <c r="C20" s="102" t="s">
        <v>223</v>
      </c>
      <c r="D20" s="102" t="s">
        <v>222</v>
      </c>
      <c r="E20" s="102" t="s">
        <v>223</v>
      </c>
      <c r="F20" s="102" t="s">
        <v>222</v>
      </c>
      <c r="G20" s="102" t="s">
        <v>223</v>
      </c>
      <c r="H20" s="102" t="s">
        <v>222</v>
      </c>
      <c r="I20" s="371"/>
      <c r="J20" s="375"/>
      <c r="K20" s="370"/>
      <c r="L20" s="372"/>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2027</v>
      </c>
      <c r="D40" s="232">
        <v>2027</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2027</v>
      </c>
      <c r="D50" s="232">
        <v>2027</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2" zoomScale="70" zoomScaleNormal="70" zoomScaleSheetLayoutView="70" workbookViewId="0">
      <selection activeCell="I49" sqref="I49"/>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R_К/44/060002</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Покупка генератора на 80 кВт</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row>
    <row r="14" spans="1:25">
      <c r="A14" s="67"/>
      <c r="H14" s="67"/>
      <c r="I14" s="67"/>
      <c r="J14" s="67"/>
      <c r="K14" s="67"/>
      <c r="L14" s="67"/>
      <c r="M14" s="67"/>
      <c r="N14" s="67"/>
      <c r="O14" s="67"/>
      <c r="P14" s="67"/>
      <c r="Q14" s="67"/>
      <c r="R14" s="67"/>
      <c r="S14" s="67"/>
      <c r="T14" s="67"/>
      <c r="U14" s="67"/>
      <c r="V14" s="67"/>
      <c r="W14" s="67"/>
      <c r="X14" s="67"/>
    </row>
    <row r="15" spans="1:25">
      <c r="A15" s="391" t="s">
        <v>520</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8" t="s">
        <v>193</v>
      </c>
      <c r="B17" s="388" t="s">
        <v>192</v>
      </c>
      <c r="C17" s="370" t="s">
        <v>191</v>
      </c>
      <c r="D17" s="370"/>
      <c r="E17" s="390" t="s">
        <v>190</v>
      </c>
      <c r="F17" s="390"/>
      <c r="G17" s="388" t="s">
        <v>559</v>
      </c>
      <c r="H17" s="385" t="s">
        <v>570</v>
      </c>
      <c r="I17" s="386"/>
      <c r="J17" s="386"/>
      <c r="K17" s="386"/>
      <c r="L17" s="385" t="s">
        <v>571</v>
      </c>
      <c r="M17" s="386"/>
      <c r="N17" s="386"/>
      <c r="O17" s="386"/>
      <c r="P17" s="385" t="s">
        <v>572</v>
      </c>
      <c r="Q17" s="386"/>
      <c r="R17" s="386"/>
      <c r="S17" s="386"/>
      <c r="T17" s="385" t="s">
        <v>573</v>
      </c>
      <c r="U17" s="386"/>
      <c r="V17" s="386"/>
      <c r="W17" s="386"/>
      <c r="X17" s="392" t="s">
        <v>189</v>
      </c>
      <c r="Y17" s="393"/>
      <c r="Z17" s="87"/>
      <c r="AA17" s="87"/>
      <c r="AB17" s="87"/>
    </row>
    <row r="18" spans="1:28" ht="99.75" customHeight="1">
      <c r="A18" s="389"/>
      <c r="B18" s="389"/>
      <c r="C18" s="370"/>
      <c r="D18" s="370"/>
      <c r="E18" s="390"/>
      <c r="F18" s="390"/>
      <c r="G18" s="389"/>
      <c r="H18" s="370" t="s">
        <v>2</v>
      </c>
      <c r="I18" s="370"/>
      <c r="J18" s="370" t="s">
        <v>568</v>
      </c>
      <c r="K18" s="370"/>
      <c r="L18" s="370" t="s">
        <v>2</v>
      </c>
      <c r="M18" s="370"/>
      <c r="N18" s="370" t="s">
        <v>568</v>
      </c>
      <c r="O18" s="370"/>
      <c r="P18" s="370" t="s">
        <v>2</v>
      </c>
      <c r="Q18" s="370"/>
      <c r="R18" s="370" t="s">
        <v>568</v>
      </c>
      <c r="S18" s="370"/>
      <c r="T18" s="370" t="s">
        <v>2</v>
      </c>
      <c r="U18" s="370"/>
      <c r="V18" s="370" t="s">
        <v>568</v>
      </c>
      <c r="W18" s="370"/>
      <c r="X18" s="394"/>
      <c r="Y18" s="395"/>
    </row>
    <row r="19" spans="1:28" ht="89.25" customHeight="1">
      <c r="A19" s="377"/>
      <c r="B19" s="377"/>
      <c r="C19" s="84" t="s">
        <v>2</v>
      </c>
      <c r="D19" s="84" t="s">
        <v>187</v>
      </c>
      <c r="E19" s="86" t="s">
        <v>556</v>
      </c>
      <c r="F19" s="86" t="s">
        <v>557</v>
      </c>
      <c r="G19" s="377"/>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f>'1. паспорт местоположение'!C45</f>
        <v>1.86</v>
      </c>
      <c r="D21" s="83"/>
      <c r="E21" s="83">
        <v>0</v>
      </c>
      <c r="F21" s="83">
        <v>0</v>
      </c>
      <c r="G21" s="83">
        <v>0</v>
      </c>
      <c r="H21" s="235"/>
      <c r="I21" s="238"/>
      <c r="J21" s="83"/>
      <c r="K21" s="238"/>
      <c r="L21" s="235">
        <f>C21</f>
        <v>1.86</v>
      </c>
      <c r="M21" s="238"/>
      <c r="N21" s="83"/>
      <c r="O21" s="238"/>
      <c r="P21" s="238"/>
      <c r="Q21" s="238"/>
      <c r="R21" s="238"/>
      <c r="S21" s="238"/>
      <c r="T21" s="238"/>
      <c r="U21" s="238"/>
      <c r="V21" s="238"/>
      <c r="W21" s="238"/>
      <c r="X21" s="235">
        <f>C21</f>
        <v>1.86</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238"/>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238"/>
      <c r="U23" s="238"/>
      <c r="V23" s="238"/>
      <c r="W23" s="238"/>
      <c r="X23" s="235"/>
      <c r="Y23" s="235"/>
    </row>
    <row r="24" spans="1:28" ht="31.2">
      <c r="A24" s="78" t="s">
        <v>181</v>
      </c>
      <c r="B24" s="54" t="s">
        <v>455</v>
      </c>
      <c r="C24" s="235">
        <f>C21</f>
        <v>1.86</v>
      </c>
      <c r="D24" s="83"/>
      <c r="E24" s="83">
        <v>0</v>
      </c>
      <c r="F24" s="83">
        <v>0</v>
      </c>
      <c r="G24" s="83">
        <v>0</v>
      </c>
      <c r="H24" s="235"/>
      <c r="I24" s="239"/>
      <c r="J24" s="83"/>
      <c r="K24" s="239"/>
      <c r="L24" s="235">
        <f>C24</f>
        <v>1.86</v>
      </c>
      <c r="M24" s="239"/>
      <c r="N24" s="83"/>
      <c r="O24" s="239"/>
      <c r="P24" s="239"/>
      <c r="Q24" s="239"/>
      <c r="R24" s="239"/>
      <c r="S24" s="239"/>
      <c r="T24" s="239"/>
      <c r="U24" s="239"/>
      <c r="V24" s="239"/>
      <c r="W24" s="239"/>
      <c r="X24" s="235">
        <f>C24</f>
        <v>1.86</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238"/>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238"/>
      <c r="U26" s="238"/>
      <c r="V26" s="238"/>
      <c r="W26" s="238"/>
      <c r="X26" s="235"/>
      <c r="Y26" s="235"/>
    </row>
    <row r="27" spans="1:28" ht="46.8">
      <c r="A27" s="81" t="s">
        <v>62</v>
      </c>
      <c r="B27" s="80" t="s">
        <v>176</v>
      </c>
      <c r="C27" s="235">
        <v>1.5245899999999999</v>
      </c>
      <c r="D27" s="83"/>
      <c r="E27" s="237"/>
      <c r="F27" s="237"/>
      <c r="G27" s="75"/>
      <c r="H27" s="235"/>
      <c r="I27" s="239"/>
      <c r="J27" s="83"/>
      <c r="K27" s="239"/>
      <c r="L27" s="235">
        <f>C27</f>
        <v>1.5245899999999999</v>
      </c>
      <c r="M27" s="239"/>
      <c r="N27" s="83"/>
      <c r="O27" s="239"/>
      <c r="P27" s="239"/>
      <c r="Q27" s="239"/>
      <c r="R27" s="239"/>
      <c r="S27" s="239"/>
      <c r="T27" s="239"/>
      <c r="U27" s="239"/>
      <c r="V27" s="239"/>
      <c r="W27" s="239"/>
      <c r="X27" s="235">
        <f>C27</f>
        <v>1.5245899999999999</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9"/>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9"/>
      <c r="U29" s="239"/>
      <c r="V29" s="239"/>
      <c r="W29" s="239"/>
      <c r="X29" s="75"/>
      <c r="Y29" s="75"/>
    </row>
    <row r="30" spans="1:28">
      <c r="A30" s="81" t="s">
        <v>171</v>
      </c>
      <c r="B30" s="54" t="s">
        <v>170</v>
      </c>
      <c r="C30" s="235">
        <f>C27</f>
        <v>1.5245899999999999</v>
      </c>
      <c r="D30" s="235"/>
      <c r="E30" s="237"/>
      <c r="F30" s="237"/>
      <c r="G30" s="75"/>
      <c r="H30" s="235"/>
      <c r="I30" s="239"/>
      <c r="J30" s="235"/>
      <c r="K30" s="239"/>
      <c r="L30" s="235">
        <f>C30</f>
        <v>1.5245899999999999</v>
      </c>
      <c r="M30" s="239"/>
      <c r="N30" s="235"/>
      <c r="O30" s="239"/>
      <c r="P30" s="239"/>
      <c r="Q30" s="239"/>
      <c r="R30" s="239"/>
      <c r="S30" s="239"/>
      <c r="T30" s="239"/>
      <c r="U30" s="239"/>
      <c r="V30" s="239"/>
      <c r="W30" s="239"/>
      <c r="X30" s="235">
        <f>C30</f>
        <v>1.5245899999999999</v>
      </c>
      <c r="Y30" s="235"/>
    </row>
    <row r="31" spans="1:28">
      <c r="A31" s="81" t="s">
        <v>169</v>
      </c>
      <c r="B31" s="54" t="s">
        <v>168</v>
      </c>
      <c r="C31" s="75"/>
      <c r="D31" s="75"/>
      <c r="E31" s="237"/>
      <c r="F31" s="237"/>
      <c r="G31" s="75"/>
      <c r="H31" s="75"/>
      <c r="I31" s="239"/>
      <c r="J31" s="75"/>
      <c r="K31" s="239"/>
      <c r="L31" s="75"/>
      <c r="M31" s="239"/>
      <c r="N31" s="75"/>
      <c r="O31" s="239"/>
      <c r="P31" s="239"/>
      <c r="Q31" s="239"/>
      <c r="R31" s="239"/>
      <c r="S31" s="239"/>
      <c r="T31" s="239"/>
      <c r="U31" s="239"/>
      <c r="V31" s="239"/>
      <c r="W31" s="239"/>
      <c r="X31" s="75"/>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9"/>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9"/>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9"/>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9"/>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9"/>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9"/>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9"/>
      <c r="U38" s="239"/>
      <c r="V38" s="239"/>
      <c r="W38" s="239"/>
      <c r="X38" s="75"/>
      <c r="Y38" s="75"/>
    </row>
    <row r="39" spans="1:25">
      <c r="A39" s="78" t="s">
        <v>159</v>
      </c>
      <c r="B39" s="77" t="s">
        <v>566</v>
      </c>
      <c r="C39" s="75"/>
      <c r="D39" s="75"/>
      <c r="E39" s="75"/>
      <c r="F39" s="75"/>
      <c r="G39" s="75"/>
      <c r="H39" s="75"/>
      <c r="I39" s="239"/>
      <c r="J39" s="75"/>
      <c r="K39" s="239"/>
      <c r="L39" s="75"/>
      <c r="M39" s="239"/>
      <c r="N39" s="75"/>
      <c r="O39" s="239"/>
      <c r="P39" s="239"/>
      <c r="Q39" s="239"/>
      <c r="R39" s="239"/>
      <c r="S39" s="239"/>
      <c r="T39" s="239"/>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9"/>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9"/>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9"/>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9"/>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9"/>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9"/>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9"/>
      <c r="U46" s="239"/>
      <c r="V46" s="239"/>
      <c r="W46" s="239"/>
      <c r="X46" s="75"/>
      <c r="Y46" s="75"/>
    </row>
    <row r="47" spans="1:25">
      <c r="A47" s="78" t="s">
        <v>145</v>
      </c>
      <c r="B47" s="77" t="s">
        <v>566</v>
      </c>
      <c r="C47" s="75"/>
      <c r="D47" s="75"/>
      <c r="E47" s="75"/>
      <c r="F47" s="75"/>
      <c r="G47" s="75"/>
      <c r="H47" s="75"/>
      <c r="I47" s="239"/>
      <c r="J47" s="75"/>
      <c r="K47" s="239"/>
      <c r="L47" s="75"/>
      <c r="M47" s="239"/>
      <c r="N47" s="75"/>
      <c r="O47" s="239"/>
      <c r="P47" s="239"/>
      <c r="Q47" s="239"/>
      <c r="R47" s="239"/>
      <c r="S47" s="239"/>
      <c r="T47" s="239"/>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9"/>
      <c r="U48" s="239"/>
      <c r="V48" s="239"/>
      <c r="W48" s="239"/>
      <c r="X48" s="75"/>
      <c r="Y48" s="75"/>
    </row>
    <row r="49" spans="1:25">
      <c r="A49" s="78" t="s">
        <v>143</v>
      </c>
      <c r="B49" s="54" t="s">
        <v>142</v>
      </c>
      <c r="C49" s="235">
        <f>C30</f>
        <v>1.5245899999999999</v>
      </c>
      <c r="D49" s="235"/>
      <c r="E49" s="83"/>
      <c r="F49" s="83"/>
      <c r="G49" s="83"/>
      <c r="H49" s="235"/>
      <c r="I49" s="238"/>
      <c r="J49" s="235"/>
      <c r="K49" s="238"/>
      <c r="L49" s="235">
        <f>C49</f>
        <v>1.5245899999999999</v>
      </c>
      <c r="M49" s="238"/>
      <c r="N49" s="235"/>
      <c r="O49" s="238"/>
      <c r="P49" s="238"/>
      <c r="Q49" s="238"/>
      <c r="R49" s="238"/>
      <c r="S49" s="238"/>
      <c r="T49" s="238"/>
      <c r="U49" s="238"/>
      <c r="V49" s="238"/>
      <c r="W49" s="238"/>
      <c r="X49" s="235">
        <f>C49</f>
        <v>1.5245899999999999</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566</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9"/>
      <c r="Q55" s="239"/>
      <c r="R55" s="239"/>
      <c r="S55" s="239"/>
      <c r="T55" s="239"/>
      <c r="U55" s="239"/>
      <c r="V55" s="239"/>
      <c r="W55" s="239"/>
      <c r="X55" s="7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566</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3"/>
      <c r="C63" s="383"/>
      <c r="D63" s="383"/>
      <c r="E63" s="383"/>
      <c r="F63" s="383"/>
      <c r="G63" s="383"/>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4"/>
      <c r="C65" s="384"/>
      <c r="D65" s="384"/>
      <c r="E65" s="384"/>
      <c r="F65" s="384"/>
      <c r="G65" s="384"/>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3"/>
      <c r="C67" s="383"/>
      <c r="D67" s="383"/>
      <c r="E67" s="383"/>
      <c r="F67" s="383"/>
      <c r="G67" s="383"/>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3"/>
      <c r="C69" s="383"/>
      <c r="D69" s="383"/>
      <c r="E69" s="383"/>
      <c r="F69" s="383"/>
      <c r="G69" s="383"/>
      <c r="H69" s="67"/>
      <c r="I69" s="67"/>
      <c r="J69" s="70"/>
      <c r="K69" s="67"/>
      <c r="L69" s="67"/>
      <c r="M69" s="67"/>
      <c r="N69" s="67"/>
      <c r="O69" s="67"/>
      <c r="P69" s="67"/>
      <c r="Q69" s="67"/>
      <c r="R69" s="67"/>
      <c r="S69" s="67"/>
      <c r="T69" s="67"/>
      <c r="U69" s="67"/>
      <c r="V69" s="67"/>
      <c r="W69" s="67"/>
      <c r="X69" s="67"/>
    </row>
    <row r="70" spans="1:24" ht="32.25" customHeight="1">
      <c r="A70" s="67"/>
      <c r="B70" s="384"/>
      <c r="C70" s="384"/>
      <c r="D70" s="384"/>
      <c r="E70" s="384"/>
      <c r="F70" s="384"/>
      <c r="G70" s="384"/>
      <c r="H70" s="67"/>
      <c r="I70" s="67"/>
      <c r="J70" s="67"/>
      <c r="K70" s="67"/>
      <c r="L70" s="67"/>
      <c r="M70" s="67"/>
      <c r="N70" s="67"/>
      <c r="O70" s="67"/>
      <c r="P70" s="67"/>
      <c r="Q70" s="67"/>
      <c r="R70" s="67"/>
      <c r="S70" s="67"/>
      <c r="T70" s="67"/>
      <c r="U70" s="67"/>
      <c r="V70" s="67"/>
      <c r="W70" s="67"/>
      <c r="X70" s="67"/>
    </row>
    <row r="71" spans="1:24" ht="51.75" customHeight="1">
      <c r="A71" s="67"/>
      <c r="B71" s="383"/>
      <c r="C71" s="383"/>
      <c r="D71" s="383"/>
      <c r="E71" s="383"/>
      <c r="F71" s="383"/>
      <c r="G71" s="383"/>
      <c r="H71" s="67"/>
      <c r="I71" s="67"/>
      <c r="J71" s="67"/>
      <c r="K71" s="67"/>
      <c r="L71" s="67"/>
      <c r="M71" s="67"/>
      <c r="N71" s="67"/>
      <c r="O71" s="67"/>
      <c r="P71" s="67"/>
      <c r="Q71" s="67"/>
      <c r="R71" s="67"/>
      <c r="S71" s="67"/>
      <c r="T71" s="67"/>
      <c r="U71" s="67"/>
      <c r="V71" s="67"/>
      <c r="W71" s="67"/>
      <c r="X71" s="67"/>
    </row>
    <row r="72" spans="1:24" ht="21.75" customHeight="1">
      <c r="A72" s="67"/>
      <c r="B72" s="381"/>
      <c r="C72" s="381"/>
      <c r="D72" s="381"/>
      <c r="E72" s="381"/>
      <c r="F72" s="381"/>
      <c r="G72" s="381"/>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2"/>
      <c r="C74" s="382"/>
      <c r="D74" s="382"/>
      <c r="E74" s="382"/>
      <c r="F74" s="382"/>
      <c r="G74" s="382"/>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J1" zoomScale="85" zoomScaleSheetLayoutView="85" workbookViewId="0">
      <selection activeCell="A12" sqref="A12:AV12"/>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R_К/44/060002</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0" t="str">
        <f>'1. паспорт местоположение'!A12:C12</f>
        <v>Покупка генератора на 80 кВт</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4.25" customHeight="1">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s="26" customFormat="1">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s="26" customFormat="1">
      <c r="A18" s="410" t="s">
        <v>533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s="26" customFormat="1" ht="58.5" customHeight="1">
      <c r="A19" s="401" t="s">
        <v>51</v>
      </c>
      <c r="B19" s="412" t="s">
        <v>23</v>
      </c>
      <c r="C19" s="401" t="s">
        <v>50</v>
      </c>
      <c r="D19" s="401" t="s">
        <v>49</v>
      </c>
      <c r="E19" s="415" t="s">
        <v>544</v>
      </c>
      <c r="F19" s="416"/>
      <c r="G19" s="416"/>
      <c r="H19" s="416"/>
      <c r="I19" s="416"/>
      <c r="J19" s="416"/>
      <c r="K19" s="416"/>
      <c r="L19" s="417"/>
      <c r="M19" s="401" t="s">
        <v>48</v>
      </c>
      <c r="N19" s="401" t="s">
        <v>47</v>
      </c>
      <c r="O19" s="401" t="s">
        <v>46</v>
      </c>
      <c r="P19" s="396" t="s">
        <v>265</v>
      </c>
      <c r="Q19" s="396" t="s">
        <v>45</v>
      </c>
      <c r="R19" s="396" t="s">
        <v>44</v>
      </c>
      <c r="S19" s="396" t="s">
        <v>43</v>
      </c>
      <c r="T19" s="396"/>
      <c r="U19" s="418" t="s">
        <v>42</v>
      </c>
      <c r="V19" s="418" t="s">
        <v>41</v>
      </c>
      <c r="W19" s="396" t="s">
        <v>40</v>
      </c>
      <c r="X19" s="396" t="s">
        <v>39</v>
      </c>
      <c r="Y19" s="396" t="s">
        <v>38</v>
      </c>
      <c r="Z19" s="403" t="s">
        <v>37</v>
      </c>
      <c r="AA19" s="396" t="s">
        <v>36</v>
      </c>
      <c r="AB19" s="396" t="s">
        <v>35</v>
      </c>
      <c r="AC19" s="396" t="s">
        <v>34</v>
      </c>
      <c r="AD19" s="396" t="s">
        <v>33</v>
      </c>
      <c r="AE19" s="396" t="s">
        <v>32</v>
      </c>
      <c r="AF19" s="396" t="s">
        <v>31</v>
      </c>
      <c r="AG19" s="396"/>
      <c r="AH19" s="396"/>
      <c r="AI19" s="396"/>
      <c r="AJ19" s="396"/>
      <c r="AK19" s="396"/>
      <c r="AL19" s="396" t="s">
        <v>30</v>
      </c>
      <c r="AM19" s="396"/>
      <c r="AN19" s="396"/>
      <c r="AO19" s="396"/>
      <c r="AP19" s="396" t="s">
        <v>29</v>
      </c>
      <c r="AQ19" s="396"/>
      <c r="AR19" s="396" t="s">
        <v>28</v>
      </c>
      <c r="AS19" s="396" t="s">
        <v>27</v>
      </c>
      <c r="AT19" s="396" t="s">
        <v>26</v>
      </c>
      <c r="AU19" s="396" t="s">
        <v>25</v>
      </c>
      <c r="AV19" s="404" t="s">
        <v>24</v>
      </c>
    </row>
    <row r="20" spans="1:48" s="26" customFormat="1" ht="64.5" customHeight="1">
      <c r="A20" s="411"/>
      <c r="B20" s="413"/>
      <c r="C20" s="411"/>
      <c r="D20" s="411"/>
      <c r="E20" s="406" t="s">
        <v>22</v>
      </c>
      <c r="F20" s="397" t="s">
        <v>135</v>
      </c>
      <c r="G20" s="397" t="s">
        <v>134</v>
      </c>
      <c r="H20" s="397" t="s">
        <v>133</v>
      </c>
      <c r="I20" s="399" t="s">
        <v>452</v>
      </c>
      <c r="J20" s="399" t="s">
        <v>453</v>
      </c>
      <c r="K20" s="399" t="s">
        <v>454</v>
      </c>
      <c r="L20" s="397" t="s">
        <v>566</v>
      </c>
      <c r="M20" s="411"/>
      <c r="N20" s="411"/>
      <c r="O20" s="411"/>
      <c r="P20" s="396"/>
      <c r="Q20" s="396"/>
      <c r="R20" s="396"/>
      <c r="S20" s="408" t="s">
        <v>2</v>
      </c>
      <c r="T20" s="408" t="s">
        <v>10</v>
      </c>
      <c r="U20" s="418"/>
      <c r="V20" s="418"/>
      <c r="W20" s="396"/>
      <c r="X20" s="396"/>
      <c r="Y20" s="396"/>
      <c r="Z20" s="396"/>
      <c r="AA20" s="396"/>
      <c r="AB20" s="396"/>
      <c r="AC20" s="396"/>
      <c r="AD20" s="396"/>
      <c r="AE20" s="396"/>
      <c r="AF20" s="396" t="s">
        <v>21</v>
      </c>
      <c r="AG20" s="396"/>
      <c r="AH20" s="396" t="s">
        <v>20</v>
      </c>
      <c r="AI20" s="396"/>
      <c r="AJ20" s="401" t="s">
        <v>19</v>
      </c>
      <c r="AK20" s="401" t="s">
        <v>18</v>
      </c>
      <c r="AL20" s="401" t="s">
        <v>17</v>
      </c>
      <c r="AM20" s="401" t="s">
        <v>16</v>
      </c>
      <c r="AN20" s="401" t="s">
        <v>15</v>
      </c>
      <c r="AO20" s="401" t="s">
        <v>14</v>
      </c>
      <c r="AP20" s="401" t="s">
        <v>13</v>
      </c>
      <c r="AQ20" s="419" t="s">
        <v>10</v>
      </c>
      <c r="AR20" s="396"/>
      <c r="AS20" s="396"/>
      <c r="AT20" s="396"/>
      <c r="AU20" s="396"/>
      <c r="AV20" s="405"/>
    </row>
    <row r="21" spans="1:48" s="26" customFormat="1" ht="96.75" customHeight="1">
      <c r="A21" s="402"/>
      <c r="B21" s="414"/>
      <c r="C21" s="402"/>
      <c r="D21" s="402"/>
      <c r="E21" s="407"/>
      <c r="F21" s="398"/>
      <c r="G21" s="398"/>
      <c r="H21" s="398"/>
      <c r="I21" s="400"/>
      <c r="J21" s="400"/>
      <c r="K21" s="400"/>
      <c r="L21" s="398"/>
      <c r="M21" s="402"/>
      <c r="N21" s="402"/>
      <c r="O21" s="402"/>
      <c r="P21" s="396"/>
      <c r="Q21" s="396"/>
      <c r="R21" s="396"/>
      <c r="S21" s="409"/>
      <c r="T21" s="409"/>
      <c r="U21" s="418"/>
      <c r="V21" s="418"/>
      <c r="W21" s="396"/>
      <c r="X21" s="396"/>
      <c r="Y21" s="396"/>
      <c r="Z21" s="396"/>
      <c r="AA21" s="396"/>
      <c r="AB21" s="396"/>
      <c r="AC21" s="396"/>
      <c r="AD21" s="396"/>
      <c r="AE21" s="396"/>
      <c r="AF21" s="196" t="s">
        <v>12</v>
      </c>
      <c r="AG21" s="196" t="s">
        <v>11</v>
      </c>
      <c r="AH21" s="197" t="s">
        <v>2</v>
      </c>
      <c r="AI21" s="197" t="s">
        <v>10</v>
      </c>
      <c r="AJ21" s="402"/>
      <c r="AK21" s="402"/>
      <c r="AL21" s="402"/>
      <c r="AM21" s="402"/>
      <c r="AN21" s="402"/>
      <c r="AO21" s="402"/>
      <c r="AP21" s="402"/>
      <c r="AQ21" s="420"/>
      <c r="AR21" s="396"/>
      <c r="AS21" s="396"/>
      <c r="AT21" s="396"/>
      <c r="AU21" s="396"/>
      <c r="AV21" s="405"/>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51">
      <c r="A23" s="23">
        <v>1</v>
      </c>
      <c r="B23" s="21" t="s">
        <v>580</v>
      </c>
      <c r="C23" s="21" t="s">
        <v>581</v>
      </c>
      <c r="D23" s="245">
        <v>46722</v>
      </c>
      <c r="E23" s="23"/>
      <c r="F23" s="23"/>
      <c r="G23" s="241"/>
      <c r="H23" s="23"/>
      <c r="I23" s="242"/>
      <c r="J23" s="23"/>
      <c r="K23" s="23"/>
      <c r="L23" s="23">
        <v>1</v>
      </c>
      <c r="M23" s="247" t="s">
        <v>584</v>
      </c>
      <c r="N23" s="21"/>
      <c r="O23" s="21"/>
      <c r="P23" s="249"/>
      <c r="Q23" s="21" t="s">
        <v>567</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B21" sqref="B21"/>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6" t="s">
        <v>575</v>
      </c>
      <c r="B2" s="426"/>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576</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R_К/44/060002</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
        <v>582</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4" t="s">
        <v>534</v>
      </c>
      <c r="B15" s="425"/>
    </row>
    <row r="16" spans="1:8">
      <c r="B16" s="47"/>
    </row>
    <row r="17" spans="1:2" ht="16.2" thickBot="1">
      <c r="B17" s="170"/>
    </row>
    <row r="18" spans="1:2" ht="16.2" thickBot="1">
      <c r="A18" s="171" t="s">
        <v>400</v>
      </c>
      <c r="B18" s="172" t="s">
        <v>582</v>
      </c>
    </row>
    <row r="19" spans="1:2" ht="16.2" thickBot="1">
      <c r="A19" s="171" t="s">
        <v>401</v>
      </c>
      <c r="B19" s="172" t="s">
        <v>574</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585</v>
      </c>
      <c r="B24" s="246">
        <v>1.86</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1" t="s">
        <v>425</v>
      </c>
    </row>
    <row r="54" spans="1:2">
      <c r="A54" s="181" t="s">
        <v>426</v>
      </c>
      <c r="B54" s="422"/>
    </row>
    <row r="55" spans="1:2">
      <c r="A55" s="181" t="s">
        <v>427</v>
      </c>
      <c r="B55" s="422"/>
    </row>
    <row r="56" spans="1:2">
      <c r="A56" s="181" t="s">
        <v>428</v>
      </c>
      <c r="B56" s="422"/>
    </row>
    <row r="57" spans="1:2">
      <c r="A57" s="181" t="s">
        <v>429</v>
      </c>
      <c r="B57" s="422"/>
    </row>
    <row r="58" spans="1:2" ht="16.2" thickBot="1">
      <c r="A58" s="182" t="s">
        <v>430</v>
      </c>
      <c r="B58" s="423"/>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1" t="s">
        <v>443</v>
      </c>
    </row>
    <row r="71" spans="1:2">
      <c r="A71" s="181" t="s">
        <v>444</v>
      </c>
      <c r="B71" s="422"/>
    </row>
    <row r="72" spans="1:2">
      <c r="A72" s="181" t="s">
        <v>445</v>
      </c>
      <c r="B72" s="422"/>
    </row>
    <row r="73" spans="1:2">
      <c r="A73" s="181" t="s">
        <v>446</v>
      </c>
      <c r="B73" s="422"/>
    </row>
    <row r="74" spans="1:2">
      <c r="A74" s="181" t="s">
        <v>447</v>
      </c>
      <c r="B74" s="422"/>
    </row>
    <row r="75" spans="1:2" ht="16.2" thickBot="1">
      <c r="A75" s="189" t="s">
        <v>448</v>
      </c>
      <c r="B75" s="423"/>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2026-04-21T13:09:50Z</dcterms:modified>
</cp:coreProperties>
</file>