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1832" windowHeight="11388" tabRatio="91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C24" i="15" l="1"/>
  <c r="C22" i="6" l="1"/>
  <c r="T27" i="15" l="1"/>
  <c r="T31" i="15" s="1"/>
  <c r="T49" i="15" s="1"/>
  <c r="P27" i="15"/>
  <c r="P31" i="15" s="1"/>
  <c r="P49" i="15" s="1"/>
  <c r="L27" i="15"/>
  <c r="L31" i="15" s="1"/>
  <c r="L49" i="15" s="1"/>
  <c r="H27" i="15"/>
  <c r="H31" i="15" s="1"/>
  <c r="H49" i="15" s="1"/>
  <c r="T24" i="15"/>
  <c r="P24" i="15"/>
  <c r="L24" i="15"/>
  <c r="H24" i="15"/>
  <c r="X21" i="15"/>
  <c r="X24" i="15" s="1"/>
  <c r="A6" i="19"/>
  <c r="A6" i="10"/>
  <c r="A5" i="17"/>
  <c r="X27" i="15" l="1"/>
  <c r="X31" i="15" s="1"/>
  <c r="X49" i="15" s="1"/>
  <c r="A5" i="12"/>
  <c r="A12" i="22" l="1"/>
  <c r="A9" i="22"/>
  <c r="A9" i="6"/>
  <c r="B24" i="22" l="1"/>
  <c r="C27" i="15" l="1"/>
  <c r="C31" i="15" l="1"/>
  <c r="C49" i="15" s="1"/>
  <c r="A9" i="14"/>
  <c r="A9" i="19" l="1"/>
  <c r="A2" i="19"/>
  <c r="A9" i="10"/>
  <c r="A2" i="10"/>
  <c r="A1" i="17"/>
  <c r="A2" i="14"/>
  <c r="A8" i="17"/>
  <c r="A8" i="12"/>
  <c r="A1" i="12"/>
  <c r="E6" i="14" l="1"/>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<sst xmlns="http://schemas.openxmlformats.org/spreadsheetml/2006/main" count="911" uniqueCount="585">
  <si>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</si>
  <si>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</si>
  <si>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</si>
  <si>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</si>
  <si>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</si>
  <si>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</si>
  <si>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</si>
  <si>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</si>
  <si>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</si>
  <si>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</si>
  <si>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</si>
  <si>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</si>
  <si>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</si>
  <si>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</si>
  <si>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</si>
  <si>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</si>
  <si>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</si>
  <si>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</si>
  <si>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</si>
  <si>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</si>
  <si>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</si>
  <si>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</si>
  <si>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</si>
  <si>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</si>
  <si>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</si>
  <si>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</si>
  <si>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</si>
  <si>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</si>
  <si>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</si>
  <si>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</si>
  <si>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</si>
  <si>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</si>
  <si>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</si>
  <si>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</si>
  <si>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</si>
  <si>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</si>
  <si>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</si>
  <si>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</si>
  <si>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</si>
  <si>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</si>
  <si>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</si>
  <si>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</si>
  <si>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</si>
  <si>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</si>
  <si>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</si>
  <si>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</si>
  <si>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</si>
  <si>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</si>
  <si>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</si>
  <si>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</si>
  <si>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</si>
  <si>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</si>
  <si>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</si>
  <si>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</si>
  <si>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</si>
  <si>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</si>
  <si>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</si>
  <si>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</si>
  <si>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</si>
  <si>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</si>
  <si>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</si>
  <si>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</si>
  <si>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</si>
  <si>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</si>
  <si>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</si>
  <si>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</si>
  <si>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</si>
  <si>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</si>
  <si>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</si>
  <si>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</si>
  <si>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</si>
  <si>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</si>
  <si>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</si>
  <si>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</si>
  <si>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</si>
  <si>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</si>
  <si>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</si>
  <si>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</si>
  <si>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</si>
  <si>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</si>
  <si>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</si>
  <si>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</si>
  <si>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</si>
  <si>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</si>
  <si>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</si>
  <si>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</si>
  <si>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</si>
  <si>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</si>
  <si>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</si>
  <si>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</si>
  <si>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</si>
  <si>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</si>
  <si>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</si>
  <si>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</si>
  <si>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</si>
  <si>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</si>
  <si>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</si>
  <si>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</si>
  <si>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</si>
  <si>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</si>
  <si>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</si>
  <si>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</si>
  <si>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</si>
  <si>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</si>
  <si>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</si>
  <si>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</si>
  <si>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</si>
  <si>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</si>
  <si>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</si>
  <si>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</si>
  <si>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</si>
  <si>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</si>
  <si>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</si>
  <si>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</si>
  <si>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</si>
  <si>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</si>
  <si>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</si>
  <si>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</si>
  <si>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</si>
  <si>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</si>
  <si>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</si>
  <si>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</si>
  <si>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</si>
  <si>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</si>
  <si>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</si>
  <si>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</si>
  <si>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</si>
  <si>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</si>
  <si>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</si>
  <si>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</si>
  <si>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</si>
  <si>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</si>
  <si>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</si>
  <si>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</si>
  <si>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</si>
  <si>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</si>
  <si>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</si>
  <si>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</si>
  <si>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</si>
  <si>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</si>
  <si>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</si>
  <si>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</si>
  <si>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</si>
  <si>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</si>
  <si>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</si>
  <si>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</si>
  <si>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</si>
  <si>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</si>
  <si>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</si>
  <si>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</si>
  <si>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</si>
  <si>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</si>
  <si>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</si>
  <si>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</si>
  <si>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</si>
  <si>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</si>
  <si>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</si>
  <si>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</si>
  <si>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</si>
  <si>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</si>
  <si>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</si>
  <si>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</si>
  <si>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</si>
  <si>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</si>
  <si>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</si>
  <si>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</si>
  <si>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</si>
  <si>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</si>
  <si>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</si>
  <si>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</si>
  <si>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</si>
  <si>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</si>
  <si>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</si>
  <si>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</si>
  <si>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</si>
  <si>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</si>
  <si>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</si>
  <si>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</si>
  <si>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</si>
  <si>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</si>
  <si>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</si>
  <si>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</si>
  <si>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</si>
  <si>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</si>
  <si>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</si>
  <si>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</si>
  <si>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</si>
  <si>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</si>
  <si>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</si>
  <si>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</si>
  <si>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</si>
  <si>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</si>
  <si>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</si>
  <si>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</si>
  <si>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</si>
  <si>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</si>
  <si>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</si>
  <si>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</si>
  <si>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</si>
  <si>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</si>
  <si>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</si>
  <si>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</si>
  <si>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</si>
  <si>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</si>
  <si>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</si>
  <si>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</si>
  <si>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</si>
  <si>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</si>
  <si>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</si>
  <si>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</si>
  <si>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</si>
  <si>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</si>
  <si>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</si>
  <si>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</si>
  <si>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</si>
  <si>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</si>
  <si>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</si>
  <si>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</si>
  <si>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</si>
  <si>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</si>
  <si>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</si>
  <si>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</si>
  <si>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</si>
  <si>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</si>
  <si>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</si>
  <si>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</si>
  <si>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</si>
  <si>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</si>
  <si>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</si>
  <si>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</si>
  <si>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</si>
  <si>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</si>
  <si>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</si>
  <si>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</si>
  <si>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</si>
  <si>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</si>
  <si>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</si>
  <si>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</si>
  <si>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</si>
  <si>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</si>
  <si>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</si>
  <si>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</si>
  <si>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</si>
  <si>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</si>
  <si>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</si>
  <si>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</si>
  <si>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</si>
  <si>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</si>
  <si>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</si>
  <si>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</si>
  <si>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</si>
  <si>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</si>
  <si>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</si>
  <si>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</si>
  <si>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</si>
  <si>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</si>
  <si>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</si>
  <si>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</si>
  <si>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</si>
  <si>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</si>
  <si>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</si>
  <si>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</si>
  <si>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</si>
  <si>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</si>
  <si>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</si>
  <si>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</si>
  <si>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</si>
  <si>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</si>
  <si>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</si>
  <si>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</si>
  <si>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</si>
  <si>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</si>
  <si>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</si>
  <si>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</si>
  <si>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</si>
  <si>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</si>
  <si>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</si>
  <si>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</si>
  <si>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</si>
  <si>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</si>
  <si>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</si>
  <si>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</si>
  <si>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</si>
  <si>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</si>
  <si>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</si>
  <si>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</si>
  <si>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</si>
  <si>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</si>
  <si>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</si>
  <si>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</si>
  <si>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</si>
  <si>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</si>
  <si>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</si>
  <si>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</si>
  <si>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</si>
  <si>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</si>
  <si>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</si>
  <si>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</si>
  <si>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</si>
  <si>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</si>
  <si>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</si>
  <si>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</si>
  <si>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</si>
  <si>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</si>
  <si>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</si>
  <si>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</si>
  <si>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</si>
  <si>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</si>
  <si>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</si>
  <si>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</si>
  <si>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</si>
  <si>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</si>
  <si>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</si>
  <si>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</si>
  <si>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</si>
  <si>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</si>
  <si>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</si>
  <si>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</si>
  <si>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</si>
  <si>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</si>
  <si>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</si>
  <si>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</si>
  <si>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</si>
  <si>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</si>
  <si>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</si>
  <si>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</si>
  <si>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</si>
  <si>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</si>
  <si>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</si>
  <si>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</si>
  <si>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</si>
  <si>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</si>
  <si>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</si>
  <si>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</si>
  <si>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</si>
  <si>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</si>
  <si>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</si>
  <si>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</si>
  <si>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</si>
  <si>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</si>
  <si>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</si>
  <si>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</si>
  <si>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</si>
  <si>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</si>
  <si>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</si>
  <si>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</si>
  <si>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</si>
  <si>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</si>
  <si>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</si>
  <si>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</si>
  <si>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</si>
  <si>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</si>
  <si>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</si>
  <si>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</si>
  <si>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</si>
  <si>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</si>
  <si>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</si>
  <si>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</si>
  <si>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</si>
  <si>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</si>
  <si>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</si>
  <si>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</si>
  <si>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</si>
  <si>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</si>
  <si>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</si>
  <si>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</si>
  <si>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</si>
  <si>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</si>
  <si>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</si>
  <si>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</si>
  <si>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</si>
  <si>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</si>
  <si>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</si>
  <si>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</si>
  <si>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</si>
  <si>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</si>
  <si>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</si>
  <si>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</si>
  <si>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</si>
  <si>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</si>
  <si>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</si>
  <si>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</si>
  <si>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</si>
  <si>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</si>
  <si>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</si>
  <si>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</si>
  <si>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</si>
  <si>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</si>
  <si>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</si>
  <si>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</si>
  <si>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</si>
  <si>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</si>
  <si>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</si>
  <si>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</si>
  <si>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</si>
  <si>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</si>
  <si>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</si>
  <si>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</si>
  <si>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</si>
  <si>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</si>
  <si>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</si>
  <si>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</si>
  <si>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</si>
  <si>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</si>
  <si>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</si>
  <si>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</si>
  <si>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</si>
  <si>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</si>
  <si>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</si>
  <si>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</si>
  <si>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</si>
  <si>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</si>
  <si>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</si>
  <si>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</si>
  <si>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</si>
  <si>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</si>
  <si>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</si>
  <si>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</si>
  <si>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</si>
  <si>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</si>
  <si>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</si>
  <si>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</si>
  <si>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</si>
  <si>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</si>
  <si>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</si>
  <si>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</si>
  <si>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</si>
  <si>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</si>
  <si>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</si>
  <si>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</si>
  <si>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</si>
  <si>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</si>
  <si>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</si>
  <si>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</si>
  <si>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</si>
  <si>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</si>
  <si>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</si>
  <si>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</si>
  <si>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</si>
  <si>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</si>
  <si>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</si>
  <si>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</si>
  <si>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</si>
  <si>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</si>
  <si>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</si>
  <si>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</si>
  <si>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</si>
  <si>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</si>
  <si>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</si>
  <si>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</si>
  <si>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</si>
  <si>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</si>
  <si>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</si>
  <si>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</si>
  <si>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</si>
  <si>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</si>
  <si>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</si>
  <si>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</si>
  <si>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</si>
  <si>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</si>
  <si>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</si>
  <si>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</si>
  <si>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</si>
  <si>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</si>
  <si>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</si>
  <si>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</si>
  <si>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</si>
  <si>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</si>
  <si>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</si>
  <si>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</si>
  <si>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</si>
  <si>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</si>
  <si>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</si>
  <si>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</si>
  <si>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</si>
  <si>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</si>
  <si>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</si>
  <si>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</si>
  <si>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</si>
  <si>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</si>
  <si>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</si>
  <si>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</si>
  <si>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</si>
  <si>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</si>
  <si>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</si>
  <si>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</si>
  <si>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</si>
  <si>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</si>
  <si>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</si>
  <si>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</si>
  <si>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</si>
  <si>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</si>
  <si>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</si>
  <si>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</si>
  <si>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</si>
  <si>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</si>
  <si>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</si>
  <si>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</si>
  <si>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</si>
  <si>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</si>
  <si>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</si>
  <si>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</si>
  <si>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</si>
  <si>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</si>
  <si>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</si>
  <si>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</si>
  <si>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</si>
  <si>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</si>
  <si>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</si>
  <si>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</si>
  <si>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</si>
  <si>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</si>
  <si>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</si>
  <si>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</si>
  <si>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</si>
  <si>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</si>
  <si>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</si>
  <si>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</si>
  <si>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</si>
  <si>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</si>
  <si>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</si>
  <si>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</si>
  <si>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</si>
  <si>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</si>
  <si>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</si>
  <si>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</si>
  <si>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</si>
  <si>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</si>
  <si>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</si>
  <si>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</si>
  <si>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</si>
  <si>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</si>
  <si>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</si>
  <si>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</si>
  <si>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</si>
  <si>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</si>
  <si>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</si>
  <si>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</si>
  <si>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</si>
  <si>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</si>
  <si>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</si>
  <si>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</si>
  <si>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</si>
  <si>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</si>
  <si>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</si>
  <si>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</si>
  <si>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</si>
  <si>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</si>
  <si>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</si>
  <si>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</si>
  <si>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</si>
  <si>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</si>
  <si>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</si>
  <si>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</si>
  <si>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</si>
  <si>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</si>
  <si>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</si>
  <si>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</si>
  <si>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</si>
  <si>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</si>
  <si>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</si>
  <si>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</si>
  <si>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</si>
  <si>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</si>
  <si>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</si>
  <si>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</si>
  <si>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</si>
  <si>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</si>
  <si>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</si>
  <si>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</si>
  <si>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</si>
  <si>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</si>
  <si>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</si>
  <si>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</si>
  <si>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</si>
  <si>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</si>
  <si>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</si>
  <si>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</si>
  <si>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</si>
  <si>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Выполнение требований законодательства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</si>
  <si>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t>
  </si>
  <si>
    <t>Q_К/44/02/0011</t>
  </si>
  <si>
    <t>В результате выполнения инвестиционной программы решаются задачи создания интеллектуальной системы учета электрической энергии (мощности)</t>
  </si>
  <si>
    <t>Замена приборов учета электрической энергии на приборы учета, обеспечивающие информационный обмен, хранение показаний, удаленное управление.</t>
  </si>
  <si>
    <t>Приборы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</si>
</sst>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B31" zoomScaleSheetLayoutView="100" workbookViewId="0">
      <selection activeCell="C38" sqref="C38"/>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573</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575</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581</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580</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568</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18.820744000000001</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24.672999999999998</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6" sqref="A6:S6"/>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Q_К/44/02/0011</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0"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Q_К/44/02/0011</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Q_К/44/02/0011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7" zoomScale="85" zoomScaleSheetLayoutView="85" workbookViewId="0">
      <selection activeCell="C22" sqref="C22"/>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Q_К/44/02/0011</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582</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583</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18.820744000000001</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2026</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2029</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6" sqref="A6:Z6"/>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Q_К/44/02/0011</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C1" zoomScale="70" zoomScaleSheetLayoutView="70" workbookViewId="0">
      <selection activeCell="A7" sqref="A7:O7"/>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Q_К/44/02/0011</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3" t="s">
        <v>5</v>
      </c>
      <c r="B16" s="263" t="s">
        <v>84</v>
      </c>
      <c r="C16" s="263" t="s">
        <v>83</v>
      </c>
      <c r="D16" s="263" t="s">
        <v>72</v>
      </c>
      <c r="E16" s="299" t="s">
        <v>82</v>
      </c>
      <c r="F16" s="300"/>
      <c r="G16" s="300"/>
      <c r="H16" s="300"/>
      <c r="I16" s="301"/>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activeCell="A7" sqref="A7:AR7"/>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Q_К/44/02/0011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4"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Q_К/44/02/0011</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2026</v>
      </c>
      <c r="D40" s="232">
        <v>2029</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2026</v>
      </c>
      <c r="D50" s="232">
        <v>2029</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B7" zoomScale="70" zoomScaleNormal="70" zoomScaleSheetLayoutView="70" workbookViewId="0">
      <selection activeCell="T22" sqref="T22"/>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15" width="6.109375" style="66" customWidth="1"/>
    <col min="16" max="16" width="7.88671875" style="66" customWidth="1"/>
    <col min="17" max="19" width="6.109375" style="66" customWidth="1"/>
    <col min="20" max="20" width="7.88671875" style="66" customWidth="1"/>
    <col min="21" max="23" width="6.109375" style="66" customWidth="1"/>
    <col min="24" max="24" width="14.218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Q_К/44/02/0011</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569</v>
      </c>
      <c r="I17" s="386"/>
      <c r="J17" s="386"/>
      <c r="K17" s="386"/>
      <c r="L17" s="385" t="s">
        <v>570</v>
      </c>
      <c r="M17" s="386"/>
      <c r="N17" s="386"/>
      <c r="O17" s="386"/>
      <c r="P17" s="385" t="s">
        <v>571</v>
      </c>
      <c r="Q17" s="386"/>
      <c r="R17" s="386"/>
      <c r="S17" s="386"/>
      <c r="T17" s="385" t="s">
        <v>572</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567</v>
      </c>
      <c r="K18" s="370"/>
      <c r="L18" s="370" t="s">
        <v>2</v>
      </c>
      <c r="M18" s="370"/>
      <c r="N18" s="370" t="s">
        <v>567</v>
      </c>
      <c r="O18" s="370"/>
      <c r="P18" s="370" t="s">
        <v>2</v>
      </c>
      <c r="Q18" s="370"/>
      <c r="R18" s="370" t="s">
        <v>567</v>
      </c>
      <c r="S18" s="370"/>
      <c r="T18" s="370" t="s">
        <v>2</v>
      </c>
      <c r="U18" s="370"/>
      <c r="V18" s="370" t="s">
        <v>567</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v>18.820744000000001</v>
      </c>
      <c r="D21" s="83"/>
      <c r="E21" s="83">
        <v>0</v>
      </c>
      <c r="F21" s="83">
        <v>0</v>
      </c>
      <c r="G21" s="83">
        <v>0</v>
      </c>
      <c r="H21" s="235">
        <v>1.0031369999999999</v>
      </c>
      <c r="I21" s="238"/>
      <c r="J21" s="83"/>
      <c r="K21" s="238"/>
      <c r="L21" s="235">
        <v>1.752008</v>
      </c>
      <c r="M21" s="238"/>
      <c r="N21" s="83"/>
      <c r="O21" s="238"/>
      <c r="P21" s="83">
        <v>8.4453940000000003</v>
      </c>
      <c r="Q21" s="238"/>
      <c r="R21" s="238"/>
      <c r="S21" s="238"/>
      <c r="T21" s="83">
        <v>7.6202050000000003</v>
      </c>
      <c r="U21" s="238"/>
      <c r="V21" s="238"/>
      <c r="W21" s="238"/>
      <c r="X21" s="235">
        <f>SUM(H21:W21)</f>
        <v>18.820743999999998</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18.820744000000001</v>
      </c>
      <c r="D24" s="83"/>
      <c r="E24" s="83">
        <v>0</v>
      </c>
      <c r="F24" s="83">
        <v>0</v>
      </c>
      <c r="G24" s="83">
        <v>0</v>
      </c>
      <c r="H24" s="235">
        <f>H21</f>
        <v>1.0031369999999999</v>
      </c>
      <c r="I24" s="239"/>
      <c r="J24" s="83"/>
      <c r="K24" s="239"/>
      <c r="L24" s="235">
        <f>L21</f>
        <v>1.752008</v>
      </c>
      <c r="M24" s="239"/>
      <c r="N24" s="83"/>
      <c r="O24" s="239"/>
      <c r="P24" s="235">
        <f>P21</f>
        <v>8.4453940000000003</v>
      </c>
      <c r="Q24" s="235"/>
      <c r="R24" s="235"/>
      <c r="S24" s="235"/>
      <c r="T24" s="235">
        <f>T21</f>
        <v>7.6202050000000003</v>
      </c>
      <c r="U24" s="235"/>
      <c r="V24" s="239"/>
      <c r="W24" s="239"/>
      <c r="X24" s="235">
        <f>X21</f>
        <v>18.820743999999998</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f>C21/1.22</f>
        <v>15.426839344262296</v>
      </c>
      <c r="D27" s="83"/>
      <c r="E27" s="237"/>
      <c r="F27" s="237"/>
      <c r="G27" s="75"/>
      <c r="H27" s="235">
        <f>H21/1.22</f>
        <v>0.82224344262295079</v>
      </c>
      <c r="I27" s="239"/>
      <c r="J27" s="83"/>
      <c r="K27" s="239"/>
      <c r="L27" s="235">
        <f>L21/1.22</f>
        <v>1.4360721311475411</v>
      </c>
      <c r="M27" s="239"/>
      <c r="N27" s="83"/>
      <c r="O27" s="239"/>
      <c r="P27" s="235">
        <f>P21/1.22</f>
        <v>6.9224540983606557</v>
      </c>
      <c r="Q27" s="235"/>
      <c r="R27" s="235"/>
      <c r="S27" s="235"/>
      <c r="T27" s="235">
        <f>T21/1.22</f>
        <v>6.2460696721311484</v>
      </c>
      <c r="U27" s="239"/>
      <c r="V27" s="239"/>
      <c r="W27" s="239"/>
      <c r="X27" s="235">
        <f>SUM(H27:W27)</f>
        <v>15.426839344262298</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c r="D30" s="235"/>
      <c r="E30" s="237"/>
      <c r="F30" s="237"/>
      <c r="G30" s="75"/>
      <c r="H30" s="235"/>
      <c r="I30" s="239"/>
      <c r="J30" s="235"/>
      <c r="K30" s="239"/>
      <c r="L30" s="235"/>
      <c r="M30" s="239"/>
      <c r="N30" s="235"/>
      <c r="O30" s="239"/>
      <c r="P30" s="239"/>
      <c r="Q30" s="239"/>
      <c r="R30" s="239"/>
      <c r="S30" s="239"/>
      <c r="T30" s="239"/>
      <c r="U30" s="239"/>
      <c r="V30" s="239"/>
      <c r="W30" s="239"/>
      <c r="X30" s="235"/>
      <c r="Y30" s="235"/>
    </row>
    <row r="31" spans="1:28">
      <c r="A31" s="81" t="s">
        <v>169</v>
      </c>
      <c r="B31" s="54" t="s">
        <v>168</v>
      </c>
      <c r="C31" s="235">
        <f>C27</f>
        <v>15.426839344262296</v>
      </c>
      <c r="D31" s="235"/>
      <c r="E31" s="83"/>
      <c r="F31" s="83"/>
      <c r="G31" s="235"/>
      <c r="H31" s="235">
        <f>H27</f>
        <v>0.82224344262295079</v>
      </c>
      <c r="I31" s="235"/>
      <c r="J31" s="235"/>
      <c r="K31" s="235"/>
      <c r="L31" s="235">
        <f>L27</f>
        <v>1.4360721311475411</v>
      </c>
      <c r="M31" s="235"/>
      <c r="N31" s="235"/>
      <c r="O31" s="235"/>
      <c r="P31" s="235">
        <f>P27</f>
        <v>6.9224540983606557</v>
      </c>
      <c r="Q31" s="235"/>
      <c r="R31" s="235"/>
      <c r="S31" s="235"/>
      <c r="T31" s="235">
        <f>T27</f>
        <v>6.2460696721311484</v>
      </c>
      <c r="U31" s="235"/>
      <c r="V31" s="235"/>
      <c r="W31" s="235"/>
      <c r="X31" s="235">
        <f>X27</f>
        <v>15.426839344262298</v>
      </c>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565</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565</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C31</f>
        <v>15.426839344262296</v>
      </c>
      <c r="D49" s="235"/>
      <c r="E49" s="83"/>
      <c r="F49" s="83"/>
      <c r="G49" s="83"/>
      <c r="H49" s="235">
        <f>H31</f>
        <v>0.82224344262295079</v>
      </c>
      <c r="I49" s="238"/>
      <c r="J49" s="235"/>
      <c r="K49" s="238"/>
      <c r="L49" s="235">
        <f>L31</f>
        <v>1.4360721311475411</v>
      </c>
      <c r="M49" s="238"/>
      <c r="N49" s="235"/>
      <c r="O49" s="238"/>
      <c r="P49" s="83">
        <f>P31</f>
        <v>6.9224540983606557</v>
      </c>
      <c r="Q49" s="83"/>
      <c r="R49" s="83"/>
      <c r="S49" s="83"/>
      <c r="T49" s="83">
        <f>T31</f>
        <v>6.2460696721311484</v>
      </c>
      <c r="U49" s="238"/>
      <c r="V49" s="238"/>
      <c r="W49" s="238"/>
      <c r="X49" s="235">
        <f>X31</f>
        <v>15.426839344262298</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565</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5"/>
      <c r="Q55" s="235"/>
      <c r="R55" s="235"/>
      <c r="S55" s="235"/>
      <c r="T55" s="235"/>
      <c r="U55" s="235"/>
      <c r="V55" s="235"/>
      <c r="W55" s="235"/>
      <c r="X55" s="23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565</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K1" zoomScale="80" zoomScaleSheetLayoutView="80" workbookViewId="0">
      <selection activeCell="N25" sqref="N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Q_К/44/02/0011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565</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 t="shared" ref="F22:AV22" si="0">E22+1</f>
        <v>7</v>
      </c>
      <c r="G22" s="25">
        <f t="shared" si="0"/>
        <v>8</v>
      </c>
      <c r="H22" s="25">
        <f t="shared" si="0"/>
        <v>9</v>
      </c>
      <c r="I22" s="25">
        <f t="shared" si="0"/>
        <v>10</v>
      </c>
      <c r="J22" s="25">
        <f t="shared" si="0"/>
        <v>11</v>
      </c>
      <c r="K22" s="25">
        <f t="shared" si="0"/>
        <v>12</v>
      </c>
      <c r="L22" s="25">
        <f t="shared" si="0"/>
        <v>13</v>
      </c>
      <c r="M22" s="25">
        <f t="shared" si="0"/>
        <v>14</v>
      </c>
      <c r="N22" s="25">
        <f t="shared" si="0"/>
        <v>15</v>
      </c>
      <c r="O22" s="25">
        <f t="shared" si="0"/>
        <v>16</v>
      </c>
      <c r="P22" s="25">
        <f t="shared" si="0"/>
        <v>17</v>
      </c>
      <c r="Q22" s="25">
        <f t="shared" si="0"/>
        <v>18</v>
      </c>
      <c r="R22" s="25">
        <f t="shared" si="0"/>
        <v>19</v>
      </c>
      <c r="S22" s="25">
        <f t="shared" si="0"/>
        <v>20</v>
      </c>
      <c r="T22" s="25">
        <f t="shared" si="0"/>
        <v>21</v>
      </c>
      <c r="U22" s="25">
        <f t="shared" si="0"/>
        <v>22</v>
      </c>
      <c r="V22" s="25">
        <f t="shared" si="0"/>
        <v>23</v>
      </c>
      <c r="W22" s="25">
        <f t="shared" si="0"/>
        <v>24</v>
      </c>
      <c r="X22" s="25">
        <f t="shared" si="0"/>
        <v>25</v>
      </c>
      <c r="Y22" s="25">
        <f t="shared" si="0"/>
        <v>26</v>
      </c>
      <c r="Z22" s="25">
        <f t="shared" si="0"/>
        <v>27</v>
      </c>
      <c r="AA22" s="25">
        <f t="shared" si="0"/>
        <v>28</v>
      </c>
      <c r="AB22" s="25">
        <f t="shared" si="0"/>
        <v>29</v>
      </c>
      <c r="AC22" s="25">
        <f t="shared" si="0"/>
        <v>30</v>
      </c>
      <c r="AD22" s="25">
        <f t="shared" si="0"/>
        <v>31</v>
      </c>
      <c r="AE22" s="25">
        <f t="shared" si="0"/>
        <v>32</v>
      </c>
      <c r="AF22" s="25">
        <f t="shared" si="0"/>
        <v>33</v>
      </c>
      <c r="AG22" s="25">
        <f t="shared" si="0"/>
        <v>34</v>
      </c>
      <c r="AH22" s="25">
        <f t="shared" si="0"/>
        <v>35</v>
      </c>
      <c r="AI22" s="25">
        <f t="shared" si="0"/>
        <v>36</v>
      </c>
      <c r="AJ22" s="25">
        <f t="shared" si="0"/>
        <v>37</v>
      </c>
      <c r="AK22" s="25">
        <f t="shared" si="0"/>
        <v>38</v>
      </c>
      <c r="AL22" s="25">
        <f t="shared" si="0"/>
        <v>39</v>
      </c>
      <c r="AM22" s="25">
        <f t="shared" si="0"/>
        <v>40</v>
      </c>
      <c r="AN22" s="25">
        <f t="shared" si="0"/>
        <v>41</v>
      </c>
      <c r="AO22" s="25">
        <f t="shared" si="0"/>
        <v>42</v>
      </c>
      <c r="AP22" s="25">
        <f t="shared" si="0"/>
        <v>43</v>
      </c>
      <c r="AQ22" s="25">
        <f t="shared" si="0"/>
        <v>44</v>
      </c>
      <c r="AR22" s="25">
        <f t="shared" si="0"/>
        <v>45</v>
      </c>
      <c r="AS22" s="25">
        <f t="shared" si="0"/>
        <v>46</v>
      </c>
      <c r="AT22" s="25">
        <f t="shared" si="0"/>
        <v>47</v>
      </c>
      <c r="AU22" s="25">
        <f t="shared" si="0"/>
        <v>48</v>
      </c>
      <c r="AV22" s="25">
        <f t="shared" si="0"/>
        <v>49</v>
      </c>
    </row>
    <row r="23" spans="1:48" s="20" customFormat="1" ht="25.8" customHeight="1">
      <c r="A23" s="23">
        <v>1</v>
      </c>
      <c r="B23" s="21" t="s">
        <v>576</v>
      </c>
      <c r="C23" s="21" t="s">
        <v>577</v>
      </c>
      <c r="D23" s="245">
        <v>47453</v>
      </c>
      <c r="E23" s="23"/>
      <c r="F23" s="23"/>
      <c r="G23" s="241"/>
      <c r="H23" s="23"/>
      <c r="I23" s="242"/>
      <c r="J23" s="23"/>
      <c r="K23" s="23"/>
      <c r="L23" s="23">
        <v>1</v>
      </c>
      <c r="M23" s="247" t="s">
        <v>584</v>
      </c>
      <c r="N23" s="21"/>
      <c r="O23" s="21"/>
      <c r="P23" s="249"/>
      <c r="Q23" s="21" t="s">
        <v>566</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13" zoomScaleNormal="90" zoomScaleSheetLayoutView="100" workbookViewId="0">
      <selection activeCell="B19" sqref="B19"/>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573</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574</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Q_К/44/02/0011</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Установка приборов учета в соответствии с Законом № 522-ФЗ при истечении МПИ или срока эксплуатации, при отсутствии прибора учета у потребителя</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42.6" thickBot="1">
      <c r="A18" s="171" t="s">
        <v>400</v>
      </c>
      <c r="B18" s="172" t="s">
        <v>580</v>
      </c>
    </row>
    <row r="19" spans="1:2" ht="16.2" thickBot="1">
      <c r="A19" s="171" t="s">
        <v>401</v>
      </c>
      <c r="B19" s="172" t="s">
        <v>568</v>
      </c>
    </row>
    <row r="20" spans="1:2" ht="16.2" thickBot="1">
      <c r="A20" s="171" t="s">
        <v>366</v>
      </c>
      <c r="B20" s="173"/>
    </row>
    <row r="21" spans="1:2" ht="16.2" thickBot="1">
      <c r="A21" s="171" t="s">
        <v>402</v>
      </c>
      <c r="B21" s="173"/>
    </row>
    <row r="22" spans="1:2" ht="16.2" thickBot="1">
      <c r="A22" s="174" t="s">
        <v>403</v>
      </c>
      <c r="B22" s="251">
        <v>47453</v>
      </c>
    </row>
    <row r="23" spans="1:2" ht="16.2" thickBot="1">
      <c r="A23" s="175" t="s">
        <v>404</v>
      </c>
      <c r="B23" s="176"/>
    </row>
    <row r="24" spans="1:2" ht="16.2" thickBot="1">
      <c r="A24" s="183" t="s">
        <v>578</v>
      </c>
      <c r="B24" s="246">
        <f>'3.3 паспорт описание'!C22</f>
        <v>18.820744000000001</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2026-04-24T06:31:38Z</dcterms:modified>
</cp:coreProperties>
</file>